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Pablo Roa\Desktop\ESTADOS FINANCIEROS 30_09_2023\"/>
    </mc:Choice>
  </mc:AlternateContent>
  <xr:revisionPtr revIDLastSave="0" documentId="13_ncr:201_{7A7ADBD0-31D2-4111-81E4-B3E3584CCBC4}" xr6:coauthVersionLast="47" xr6:coauthVersionMax="47" xr10:uidLastSave="{00000000-0000-0000-0000-000000000000}"/>
  <bookViews>
    <workbookView xWindow="-120" yWindow="-120" windowWidth="29040" windowHeight="15720" xr2:uid="{00000000-000D-0000-FFFF-FFFF00000000}"/>
  </bookViews>
  <sheets>
    <sheet name="INDICE" sheetId="9" r:id="rId1"/>
    <sheet name="1" sheetId="1" r:id="rId2"/>
    <sheet name="2" sheetId="2" r:id="rId3"/>
    <sheet name="3" sheetId="3" r:id="rId4"/>
    <sheet name="4" sheetId="4" r:id="rId5"/>
    <sheet name="5" sheetId="5" r:id="rId6"/>
    <sheet name="6" sheetId="6" r:id="rId7"/>
    <sheet name="7" sheetId="7" r:id="rId8"/>
    <sheet name="8" sheetId="8" r:id="rId9"/>
    <sheet name="9" sheetId="10" r:id="rId10"/>
    <sheet name="10" sheetId="11" r:id="rId11"/>
    <sheet name="11" sheetId="12" r:id="rId12"/>
  </sheets>
  <definedNames>
    <definedName name="_Hlk492023274" localSheetId="10">'10'!$A$65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2" l="1"/>
  <c r="F11" i="12"/>
  <c r="D110" i="11" l="1"/>
  <c r="D15" i="2"/>
  <c r="C15" i="2"/>
  <c r="D7" i="7"/>
  <c r="C7" i="7"/>
  <c r="D13" i="7"/>
  <c r="E25" i="8"/>
  <c r="E7" i="8"/>
  <c r="C7" i="8"/>
  <c r="E7" i="7" l="1"/>
  <c r="D6" i="6" l="1"/>
  <c r="C6" i="6"/>
  <c r="E7" i="2"/>
  <c r="D5" i="5" l="1"/>
  <c r="C5" i="5"/>
  <c r="D6" i="4"/>
  <c r="C6" i="4"/>
  <c r="D5" i="3"/>
  <c r="C5" i="3"/>
  <c r="E6" i="1" l="1"/>
  <c r="C6" i="1"/>
  <c r="C25" i="8"/>
  <c r="C16" i="6"/>
  <c r="C14" i="6"/>
  <c r="C10" i="6"/>
  <c r="C34" i="5" l="1"/>
  <c r="C27" i="5"/>
  <c r="C10" i="9" l="1"/>
  <c r="A2" i="12" l="1"/>
  <c r="C75" i="11" l="1"/>
  <c r="E15" i="2" l="1"/>
  <c r="B4" i="1"/>
  <c r="C10" i="7"/>
  <c r="C31" i="5"/>
  <c r="C20" i="5"/>
  <c r="C110" i="11" l="1"/>
  <c r="C18" i="1"/>
  <c r="C24" i="1"/>
  <c r="E18" i="8" l="1"/>
  <c r="B4" i="8"/>
  <c r="D14" i="7"/>
  <c r="D12" i="7"/>
  <c r="E12" i="7" s="1"/>
  <c r="C11" i="6"/>
  <c r="C30" i="5"/>
  <c r="C19" i="5"/>
  <c r="C12" i="5"/>
  <c r="C8" i="5"/>
  <c r="E15" i="7"/>
  <c r="E6" i="7"/>
  <c r="B4" i="7"/>
  <c r="B3" i="6"/>
  <c r="D29" i="5"/>
  <c r="D32" i="5"/>
  <c r="B3" i="5"/>
  <c r="D31" i="4"/>
  <c r="C31" i="4"/>
  <c r="B3" i="4"/>
  <c r="B3" i="3"/>
  <c r="E6" i="2"/>
  <c r="B4" i="2"/>
  <c r="E26" i="8" l="1"/>
  <c r="E71" i="11" l="1"/>
  <c r="E72" i="11"/>
  <c r="E73" i="11"/>
  <c r="E74" i="11"/>
  <c r="E70" i="11"/>
  <c r="E56" i="11"/>
  <c r="E55" i="11"/>
  <c r="D10" i="5"/>
  <c r="D33" i="5"/>
  <c r="D14" i="5"/>
  <c r="D21" i="5"/>
  <c r="E18" i="1"/>
  <c r="E24" i="1"/>
  <c r="D15" i="7"/>
  <c r="D12" i="6"/>
  <c r="D18" i="6"/>
  <c r="C11" i="4"/>
  <c r="C15" i="4"/>
  <c r="C21" i="4"/>
  <c r="C28" i="4"/>
  <c r="D15" i="4"/>
  <c r="C125" i="11"/>
  <c r="B125" i="11"/>
  <c r="D18" i="3"/>
  <c r="D12" i="3"/>
  <c r="C18" i="3"/>
  <c r="C12" i="3"/>
  <c r="D28" i="4"/>
  <c r="D32" i="4" s="1"/>
  <c r="D21" i="4"/>
  <c r="D11" i="4"/>
  <c r="O4" i="9"/>
  <c r="C18" i="8"/>
  <c r="C15" i="7"/>
  <c r="E11" i="7"/>
  <c r="E10" i="7"/>
  <c r="E36" i="6"/>
  <c r="C18" i="6"/>
  <c r="E12" i="6"/>
  <c r="E19" i="6" s="1"/>
  <c r="E22" i="6" s="1"/>
  <c r="E32" i="6" s="1"/>
  <c r="E37" i="6" s="1"/>
  <c r="C12" i="6"/>
  <c r="C29" i="5"/>
  <c r="C21" i="5"/>
  <c r="C14" i="5"/>
  <c r="C10" i="5"/>
  <c r="E16" i="2"/>
  <c r="E12" i="2"/>
  <c r="E10" i="2"/>
  <c r="E14" i="2"/>
  <c r="E14" i="7"/>
  <c r="E13" i="7"/>
  <c r="E13" i="2"/>
  <c r="E75" i="11" l="1"/>
  <c r="D19" i="3"/>
  <c r="E16" i="7"/>
  <c r="C19" i="6"/>
  <c r="C15" i="5"/>
  <c r="C23" i="5" s="1"/>
  <c r="C32" i="5"/>
  <c r="C33" i="5" s="1"/>
  <c r="C19" i="3"/>
  <c r="E25" i="1"/>
  <c r="C10" i="1" s="1"/>
  <c r="C25" i="1" s="1"/>
  <c r="D16" i="4"/>
  <c r="D22" i="4" s="1"/>
  <c r="D19" i="6"/>
  <c r="C16" i="4"/>
  <c r="C22" i="4" s="1"/>
  <c r="C32" i="4" s="1"/>
  <c r="C34" i="4" s="1"/>
  <c r="D15" i="5"/>
  <c r="D23" i="5" s="1"/>
  <c r="C10" i="8"/>
  <c r="C35" i="5" l="1"/>
  <c r="C26" i="8"/>
</calcChain>
</file>

<file path=xl/sharedStrings.xml><?xml version="1.0" encoding="utf-8"?>
<sst xmlns="http://schemas.openxmlformats.org/spreadsheetml/2006/main" count="317" uniqueCount="219">
  <si>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</si>
  <si>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</si>
  <si>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</si>
  <si>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</si>
  <si>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</si>
  <si>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</si>
  <si>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</si>
  <si>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</si>
  <si>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</si>
  <si>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</si>
  <si>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</si>
  <si>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</si>
  <si>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</si>
  <si>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</si>
  <si>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</si>
  <si>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</si>
  <si>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</si>
  <si>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</si>
  <si>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</si>
  <si>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</si>
  <si>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</si>
  <si>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</si>
  <si>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</si>
  <si>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Resultados acumulados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</si>
  <si>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</si>
  <si>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</si>
  <si>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</si>
  <si>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</si>
  <si>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</si>
  <si>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</si>
  <si>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</si>
  <si>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</si>
  <si>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</si>
  <si>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</si>
  <si>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</si>
  <si>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</si>
  <si>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</si>
  <si>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</si>
  <si>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(EN MONEDA EXTRANJERA)</t>
  </si>
  <si>
    <t>ACTIVOS</t>
  </si>
  <si>
    <t>ACTIVO CORRIENTE</t>
  </si>
  <si>
    <t>DISPONIBILIDADES</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</si>
  <si>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</si>
  <si>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</si>
  <si>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</si>
  <si>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</si>
  <si>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</si>
  <si>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</si>
  <si>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</si>
  <si>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</si>
  <si>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</si>
  <si>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</si>
  <si>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</si>
  <si>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RESULTADOS ACUMULADOS</t>
  </si>
  <si>
    <t>TOTAL PATRIMONIO</t>
  </si>
  <si>
    <t>TOTAL PASIVO Y PATRIMONIO NETO</t>
  </si>
  <si>
    <t>VALOR CUOTA</t>
  </si>
  <si>
    <t>(EN MONEDA LOCAL)</t>
  </si>
  <si>
    <t>TOTAL ACTIVO CORRIENTE</t>
  </si>
  <si>
    <t>TOTAL ACTIVO NO CORRIENTE</t>
  </si>
  <si>
    <t>(Moneda Local)</t>
  </si>
  <si>
    <t>Diferencia de Cambio saldo inicial de caja y bancos</t>
  </si>
  <si>
    <t>Desde</t>
  </si>
  <si>
    <t>Tipo de cambio Vendedor</t>
  </si>
  <si>
    <t>Comparativo</t>
  </si>
  <si>
    <t>Tipo de cambio Comprador</t>
  </si>
  <si>
    <t>FECHA DE REPORTE</t>
  </si>
  <si>
    <t>Estados Financieros</t>
  </si>
  <si>
    <t>(Anexo D)</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</si>
  <si>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</si>
  <si>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</si>
  <si>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</si>
  <si>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</si>
  <si>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</si>
  <si>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</si>
  <si>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</si>
  <si>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</si>
  <si>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</si>
  <si>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</si>
  <si>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</si>
  <si>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</si>
  <si>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</si>
  <si>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</si>
  <si>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INFORME SINDICO</t>
  </si>
  <si>
    <t>NOTAS A LOS ESTADOS CONTABLES</t>
  </si>
  <si>
    <t>INFORME DEL SINDICO</t>
  </si>
  <si>
    <t>Señores accionistas de</t>
  </si>
  <si>
    <t>Es mi informe.</t>
  </si>
  <si>
    <t>Juan José Talavera</t>
  </si>
  <si>
    <t>Síndico Titular</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</si>
  <si>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</si>
  <si>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</si>
  <si>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</si>
  <si>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</si>
  <si>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</si>
  <si>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</si>
  <si>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</si>
  <si>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</si>
  <si>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</si>
  <si>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3.9 La Administradora no ha realizado cambios en la aplicación de los criterios contables del Fondo.</t>
  </si>
  <si>
    <t>3.10 – Valorización de las Inversiones. Las inversiones son incorporadas al valor de costo, y ajustadas diariamente por devengamiento de los intereses, y las ganancias a realizar, afectando a resultados como Intereses Ganados.</t>
  </si>
  <si>
    <t>3.11 – Los ingresos y gastos del fondo son reconocidos aplicando el criterio de lo devengado;</t>
  </si>
  <si>
    <t>3.12 -  A la fecha de la información financiera, no se ajustaron los precios.</t>
  </si>
  <si>
    <t>3.13 Tipos de cambio utilizados para convertir en moneda nacional los saldos en Moneda Extranjera:</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</si>
  <si>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</si>
  <si>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</si>
  <si>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</si>
  <si>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</si>
  <si>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</si>
  <si>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</si>
  <si>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</si>
  <si>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</si>
  <si>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</si>
  <si>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</si>
  <si>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</si>
  <si>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</si>
  <si>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</si>
  <si>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</si>
  <si>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</si>
  <si>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</si>
  <si>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</si>
  <si>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</si>
  <si>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</si>
  <si>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</si>
  <si>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</si>
  <si>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</si>
  <si>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</si>
  <si>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</si>
  <si>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</si>
  <si>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</si>
  <si>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</si>
  <si>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</si>
  <si>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</si>
  <si>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</si>
  <si>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</si>
  <si>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</si>
  <si>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</si>
  <si>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</si>
  <si>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</si>
  <si>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</si>
  <si>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</si>
  <si>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</si>
  <si>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</si>
  <si>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</si>
  <si>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Comisión por Administración ( en usd)</t>
  </si>
  <si>
    <t>Patrimonio Neto del Opportunity Fund Renta Fija USD</t>
  </si>
  <si>
    <t xml:space="preserve">       4.2 INVERSIONES</t>
  </si>
  <si>
    <t>Instrumento</t>
  </si>
  <si>
    <t>Emisor</t>
  </si>
  <si>
    <t>Fecha de vencimiento</t>
  </si>
  <si>
    <t>Monto</t>
  </si>
  <si>
    <t>Total de las Inversiones</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</si>
  <si>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</si>
  <si>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</si>
  <si>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</si>
  <si>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</si>
  <si>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</si>
  <si>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</si>
  <si>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</si>
  <si>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</si>
  <si>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</si>
  <si>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</si>
  <si>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</si>
  <si>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</si>
  <si>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</si>
  <si>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</si>
  <si>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OTROS GASTOS</t>
  </si>
  <si>
    <t>Ajustes por redondeos</t>
  </si>
  <si>
    <t>Pérdida en Operaciones</t>
  </si>
  <si>
    <t>4.4 – COMISIONES A PAGAR A LA ADMINISTRADORA</t>
  </si>
  <si>
    <t>Valores al cobro  (Nota 4.1 )</t>
  </si>
  <si>
    <t>Titulo de Renta fija (Nota 4.2 )</t>
  </si>
  <si>
    <t>Las cinco (5) Notas que se acompañan son parte integrante de de estos Estados Financieros</t>
  </si>
  <si>
    <t>El flujo de efectivos fue preparado de acuerdo con la Resolución CG N° 06/2019 de la Comisión Nacional de Valores.</t>
  </si>
  <si>
    <t>Distribución de utilidades</t>
  </si>
  <si>
    <t>3.1 Los Estados Financieros han sido preparados de acuerdo a las normas establecidas por la comisión Nacional de Valores y Normas Contables emitidas por el Consejo de Contadores Publicos del Paraguay</t>
  </si>
  <si>
    <t>BANCOS</t>
  </si>
  <si>
    <t>BANCO FAMILIAR CTA.CTE.USD</t>
  </si>
  <si>
    <t>Nota  1 – INFORMACIÓN BÁSICA DEL FONDO INCOME PCO DÓLARES AMERICANOS</t>
  </si>
  <si>
    <t>Ganancia por Tenencia</t>
  </si>
  <si>
    <t>Pérdidas por Tenencia</t>
  </si>
  <si>
    <t>PLAN FONDO MUTUO DOLAARES</t>
  </si>
  <si>
    <t xml:space="preserve">Pérdida Por Tenencia </t>
  </si>
  <si>
    <t>FONDO MUTUO INCOME PCO DOLARES AMERICANOS</t>
  </si>
  <si>
    <r>
      <t>-</t>
    </r>
    <r>
      <rPr>
        <sz val="7"/>
        <color theme="1"/>
        <rFont val="Noto Sans"/>
        <family val="2"/>
      </rPr>
      <t xml:space="preserve">       </t>
    </r>
    <r>
      <rPr>
        <b/>
        <sz val="12"/>
        <color theme="1"/>
        <rFont val="Noto Sans"/>
        <family val="2"/>
      </rPr>
      <t xml:space="preserve"> Naturaleza jurídica : </t>
    </r>
    <r>
      <rPr>
        <sz val="12"/>
        <color theme="1"/>
        <rFont val="Noto Sans"/>
        <family val="2"/>
      </rPr>
      <t xml:space="preserve">       Fondos Mutuos </t>
    </r>
  </si>
  <si>
    <r>
      <t xml:space="preserve">* </t>
    </r>
    <r>
      <rPr>
        <sz val="7"/>
        <rFont val="Noto Sans"/>
        <family val="2"/>
      </rPr>
      <t xml:space="preserve"> </t>
    </r>
    <r>
      <rPr>
        <sz val="12"/>
        <rFont val="Noto Sans"/>
        <family val="2"/>
      </rPr>
      <t>Autorizados por Resolución Nro. 32 E/20 de fecha 23 de Octubre de 2020 y registrado en la Dirección de Registro y Control  de la Comisión Nacional de Valores mediante el Certificado de Registro Nº 91_26102020;</t>
    </r>
  </si>
  <si>
    <t>* El objeto del Fondo es invertir al menos un 90% de sus activos en las cuotas del fondo mutuo extranjero, incorporado según las leyes de la Republica de Irlanda, denominado “Income Fund” (el “Fondo Master”) administrado por “PIMCO Global Advisors (Ireland) Limited” (“PIMCO”).                                                                                                                                                                                                                                   *El objeto principal del Fondo Master busca ingresos corrientes, consistentes con una gestión prudente de inversión, con la revalorización del capital a largo plazo como un objetivo secundario. El Fondo Master, según el prospecto vigente a la fecha de este Reglamento, invierte al menos dos tercios de sus activos en una cartera diversificada de Instrumentos de Renta Fija de diversos vencimientos. Utilizará una estrategia global multisectorial que procura combinar el proceso y la filosofía de inversión de rentabilidad total con la maximización de los ingresos. La construcción de la cartera se basa en el principio de diversificación en una amplia gama de valores de renta fija mundiales. Se utilizan estrategias descendentes y ascendentes para identificar diversas fuentes de valor para generar una rentabilidad sostenible. Con fines temporales o defensivos, el Fondo Master podrá invertir el 100% de su patrimonio neto en títulos de renta fija (según se describen anteriormente) emitidos o garantizados como principal e interés por el gobierno de EE.UU. La duración media de la cartera del Fondo Master oscilará normalmente entre 0 a 8 años en función de las previsiones sobre los tipos de interés.</t>
  </si>
  <si>
    <r>
      <t>-</t>
    </r>
    <r>
      <rPr>
        <b/>
        <sz val="7"/>
        <rFont val="Noto Sans"/>
        <family val="2"/>
      </rPr>
      <t xml:space="preserve">       </t>
    </r>
    <r>
      <rPr>
        <b/>
        <sz val="11"/>
        <rFont val="Noto Sans"/>
        <family val="2"/>
      </rPr>
      <t xml:space="preserve"> </t>
    </r>
    <r>
      <rPr>
        <b/>
        <sz val="12"/>
        <rFont val="Noto Sans"/>
        <family val="2"/>
      </rPr>
      <t>Política de Inversiones de EL FONDO</t>
    </r>
  </si>
  <si>
    <t>* El Fondo invertirá sus recursos principalmente en cuotas del Fondo Máster con ISIN IE00B87KCF77, de clase institucional de acumulación o capitalización (cuotas que acumulan ingresos)                                                                                                                                                               * Con el Objeto de mantener liquidez el Fondo podrá invertir sus recursos en los siguientes valores y bienes, sin perjuicio de las cantidades que mantenga en caja y bancos y siempre con un limite global para todas estas inversiones no superiores a un 10% del activo total del fondo:</t>
  </si>
  <si>
    <t>1. Titulos a plazo de instituciones habilitadas por el Banco Central del Paraguay y que cuenten con  calificación de riesgo BBB o superior.                                                                                                                                                                                                                               2. Instrumentos de Renta Fija inscriptos en la Comisión Nacional de Valores emitidos por Sociedades Nacionales Privadas, con una calificación en escala local de A y superiores.                                                                                                                                                                                3. Instrumentos de deuda emitidos o garantizados por el estado de un pais Extranjero o por sus bancos centrales.                                                4. Instrumentos emitidos o garantizados por el Banco Central del Paraguay y/o Tesoro Nacional.</t>
  </si>
  <si>
    <t>* El reglamento interno de del Fondo fue aprobado por Resolución Nro. 32 E/20 de fecha 23 de Octubre de 2020, y registrado en la Dirección de Registro y Control de la Comisión Nacional de Valores mediante el Certificado de Registro Nº 91_26102020.</t>
  </si>
  <si>
    <t>Fondo de Inversión</t>
  </si>
  <si>
    <t>PIMCO GIS Income Fund Institutional USD Accumulation</t>
  </si>
  <si>
    <t>Multisector</t>
  </si>
  <si>
    <t>Estados Unidos</t>
  </si>
  <si>
    <t>Dólares Americanos</t>
  </si>
  <si>
    <t xml:space="preserve">                           -  </t>
  </si>
  <si>
    <t xml:space="preserve">                                 -  </t>
  </si>
  <si>
    <r>
      <t>Fue inscripta en la Comisión Nacional de Valores por medio de la Resolucion Nº  34 E/17 de fecha 24 de Agosto de 2017 de la Comisión Nacional de Valores</t>
    </r>
    <r>
      <rPr>
        <b/>
        <sz val="12"/>
        <color theme="1"/>
        <rFont val="Noto Sans"/>
        <family val="2"/>
      </rPr>
      <t>;</t>
    </r>
  </si>
  <si>
    <r>
      <t>2.2 – Entidad encargada de la custodia:</t>
    </r>
    <r>
      <rPr>
        <sz val="11"/>
        <color theme="1"/>
        <rFont val="Noto sans"/>
        <family val="2"/>
      </rPr>
      <t xml:space="preserve"> </t>
    </r>
    <r>
      <rPr>
        <sz val="12"/>
        <color theme="1"/>
        <rFont val="Noto Sans"/>
        <family val="2"/>
      </rPr>
      <t>BVPASA e INVESTOR Casa de Bolsa S.A.</t>
    </r>
  </si>
  <si>
    <r>
      <t xml:space="preserve"> </t>
    </r>
    <r>
      <rPr>
        <sz val="12"/>
        <color theme="1"/>
        <rFont val="Noto Sans"/>
        <family val="2"/>
      </rPr>
      <t>Las inversiones (Acciones), se exponen a sus valores de cotización. Las diferencias  se exponen en el estado de resultados como Ganancias o Pérdidas por enencia</t>
    </r>
    <r>
      <rPr>
        <sz val="11"/>
        <color theme="1"/>
        <rFont val="Noto sans"/>
        <family val="2"/>
      </rPr>
      <t>.</t>
    </r>
  </si>
  <si>
    <r>
      <t>Los ingresos son reconocidos con base en el criterio de lo devengado, de conformidad con las disposiciones de las Normas contables emitidas por el Consejo de Contadores Públicos del Paraguay</t>
    </r>
    <r>
      <rPr>
        <b/>
        <sz val="12"/>
        <color theme="1"/>
        <rFont val="Noto Sans"/>
        <family val="2"/>
      </rPr>
      <t>.</t>
    </r>
  </si>
  <si>
    <r>
      <t>a)</t>
    </r>
    <r>
      <rPr>
        <b/>
        <sz val="7"/>
        <color theme="1"/>
        <rFont val="Noto Sans"/>
        <family val="2"/>
      </rPr>
      <t xml:space="preserve">    </t>
    </r>
    <r>
      <rPr>
        <b/>
        <sz val="12"/>
        <color theme="1"/>
        <rFont val="Noto Sans"/>
        <family val="2"/>
      </rPr>
      <t>Diferencia de cambio en Moneda Extranjera</t>
    </r>
  </si>
  <si>
    <r>
      <t>b)</t>
    </r>
    <r>
      <rPr>
        <b/>
        <sz val="7"/>
        <color theme="1"/>
        <rFont val="Noto Sans"/>
        <family val="2"/>
      </rPr>
      <t xml:space="preserve">   </t>
    </r>
    <r>
      <rPr>
        <b/>
        <sz val="12"/>
        <color theme="1"/>
        <rFont val="Noto Sans"/>
        <family val="2"/>
      </rPr>
      <t>Gastos operacionales y comisiones de la administradora con cargo al Fondo:</t>
    </r>
  </si>
  <si>
    <r>
      <t>Ø</t>
    </r>
    <r>
      <rPr>
        <sz val="7"/>
        <color theme="1"/>
        <rFont val="Noto Sans"/>
        <family val="2"/>
      </rPr>
      <t xml:space="preserve">  </t>
    </r>
    <r>
      <rPr>
        <u/>
        <sz val="12"/>
        <color theme="1"/>
        <rFont val="Noto Sans"/>
        <family val="2"/>
      </rPr>
      <t>Comisión de administración</t>
    </r>
    <r>
      <rPr>
        <sz val="12"/>
        <color theme="1"/>
        <rFont val="Noto Sans"/>
        <family val="2"/>
      </rPr>
      <t xml:space="preserve">:  mensualmente. </t>
    </r>
  </si>
  <si>
    <r>
      <t>Ø</t>
    </r>
    <r>
      <rPr>
        <sz val="7"/>
        <color theme="1"/>
        <rFont val="Noto Sans"/>
        <family val="2"/>
      </rPr>
      <t xml:space="preserve">  </t>
    </r>
    <r>
      <rPr>
        <u/>
        <sz val="12"/>
        <color theme="1"/>
        <rFont val="Noto Sans"/>
        <family val="2"/>
      </rPr>
      <t xml:space="preserve">Gastos y comisiones bancarias: </t>
    </r>
    <r>
      <rPr>
        <sz val="12"/>
        <color theme="1"/>
        <rFont val="Noto Sans"/>
        <family val="2"/>
      </rPr>
      <t>mantenimiento de cuentas, transferencias interbancarias y otras de similar naturaleza).</t>
    </r>
  </si>
  <si>
    <r>
      <t>c)</t>
    </r>
    <r>
      <rPr>
        <b/>
        <sz val="7"/>
        <color theme="1"/>
        <rFont val="Noto Sans"/>
        <family val="2"/>
      </rPr>
      <t xml:space="preserve">    </t>
    </r>
    <r>
      <rPr>
        <b/>
        <sz val="12"/>
        <color theme="1"/>
        <rFont val="Noto Sans"/>
        <family val="2"/>
      </rPr>
      <t>Información Estadística</t>
    </r>
  </si>
  <si>
    <t>PLANINCOME PCO</t>
  </si>
  <si>
    <t>Los estados financieros están preparados en Dólares Americanos. Para la conversión de los estados financieros se utiliza el tipo de cambio Comprador establecido para el cierre del mes por la Administración Tributaria 1USD = 6.837,90 Gs.</t>
  </si>
  <si>
    <t>No aplicable</t>
  </si>
  <si>
    <t>Bancos</t>
  </si>
  <si>
    <t>Cantidad de cuota parte en circulación</t>
  </si>
  <si>
    <t>3.8 – Los estados contables corresponden al trimestre cerrado el 30 de setiembre  de 2023</t>
  </si>
  <si>
    <t>Saldo al 30/09/2023</t>
  </si>
  <si>
    <t>Saldo al 30/09/2022</t>
  </si>
  <si>
    <t>No existen hechos posteriores al cierre del trimestre que modifiquen sustancialmente  los estados financieros del fondo cerrados el 30 de setiembre de 2023</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</si>
  <si>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Marzo 2023,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</si>
  <si>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t>PATRIMONIO DEL FONDO AL 30/09/2023</t>
  </si>
  <si>
    <t xml:space="preserve">Nota 5. HECHOS POSTERIORES AL CIERRE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</si>
</sst>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_ ;\-#,##0.00\ "/>
    <numFmt numFmtId="168" formatCode="#,##0.000000"/>
    <numFmt numFmtId="169" formatCode="#,##0.##"/>
    <numFmt numFmtId="170" formatCode="_-* #,##0_-;\-* #,##0_-;_-* &quot;-&quot;??_-;_-@_-"/>
    <numFmt numFmtId="171" formatCode="_ * #,##0.00_ ;_ * \-#,##0.00_ ;_ * &quot;-&quot;_ ;_ @_ "/>
    <numFmt numFmtId="172" formatCode="_-* #,##0.00\ _€_-;\-* #,##0.00\ _€_-;_-* &quot;-&quot;??\ _€_-;_-@_-"/>
    <numFmt numFmtId="173" formatCode="0.000%"/>
    <numFmt numFmtId="174" formatCode="#,##0.00000"/>
  </numFmts>
  <fonts count="92">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sz val="10"/>
      <name val="Arial"/>
      <family val="2"/>
    </font>
    <font>
      <b/>
      <sz val="11"/>
      <name val="Arial"/>
      <family val="2"/>
    </font>
    <font>
      <sz val="9"/>
      <name val="Arial"/>
      <family val="2"/>
    </font>
    <font>
      <b/>
      <sz val="11"/>
      <color indexed="8"/>
      <name val="Subway"/>
    </font>
    <font>
      <b/>
      <sz val="11"/>
      <color indexed="8"/>
      <name val="Arial"/>
      <family val="2"/>
    </font>
    <font>
      <b/>
      <sz val="12"/>
      <name val="Arial"/>
      <family val="2"/>
    </font>
    <font>
      <b/>
      <sz val="10"/>
      <name val="Arial"/>
      <family val="2"/>
    </font>
    <font>
      <sz val="8"/>
      <name val="Arial"/>
      <family val="2"/>
    </font>
    <font>
      <b/>
      <sz val="8"/>
      <name val="Arial"/>
      <family val="2"/>
    </font>
    <font>
      <u/>
      <sz val="11"/>
      <color theme="10"/>
      <name val="Calibri"/>
      <family val="2"/>
      <scheme val="minor"/>
    </font>
    <font>
      <sz val="18"/>
      <color theme="0"/>
      <name val="Arial"/>
      <family val="2"/>
    </font>
    <font>
      <sz val="18"/>
      <name val="Arial"/>
      <family val="2"/>
    </font>
    <font>
      <b/>
      <sz val="12"/>
      <color theme="1"/>
      <name val="Arial"/>
      <family val="2"/>
    </font>
    <font>
      <sz val="11"/>
      <color rgb="FF000000"/>
      <name val="Calibri"/>
      <family val="2"/>
      <scheme val="minor"/>
    </font>
    <font>
      <sz val="26"/>
      <color theme="0"/>
      <name val="Arial"/>
      <family val="2"/>
    </font>
    <font>
      <b/>
      <sz val="11"/>
      <color theme="0"/>
      <name val="Calibri"/>
      <family val="2"/>
      <scheme val="minor"/>
    </font>
    <font>
      <sz val="11"/>
      <color theme="0"/>
      <name val="Calibri"/>
      <family val="2"/>
      <scheme val="minor"/>
    </font>
    <font>
      <sz val="18"/>
      <color theme="0"/>
      <name val="Noto sans"/>
      <family val="2"/>
    </font>
    <font>
      <sz val="11"/>
      <color theme="1"/>
      <name val="Noto sans"/>
      <family val="2"/>
    </font>
    <font>
      <sz val="11"/>
      <color theme="0"/>
      <name val="Noto sans"/>
      <family val="2"/>
    </font>
    <font>
      <sz val="26"/>
      <color theme="0"/>
      <name val="Noto sans"/>
      <family val="2"/>
    </font>
    <font>
      <sz val="28"/>
      <color theme="0"/>
      <name val="Noto sans"/>
      <family val="2"/>
    </font>
    <font>
      <sz val="10"/>
      <color theme="1"/>
      <name val="Noto sans"/>
      <family val="2"/>
    </font>
    <font>
      <sz val="18"/>
      <name val="Noto sans"/>
      <family val="2"/>
    </font>
    <font>
      <sz val="11"/>
      <name val="Noto sans"/>
      <family val="2"/>
    </font>
    <font>
      <u/>
      <sz val="11"/>
      <color theme="1"/>
      <name val="Noto sans"/>
      <family val="2"/>
    </font>
    <font>
      <b/>
      <u/>
      <sz val="14"/>
      <name val="Noto Sans"/>
      <family val="2"/>
    </font>
    <font>
      <b/>
      <sz val="11"/>
      <name val="Noto Sans"/>
      <family val="2"/>
    </font>
    <font>
      <b/>
      <sz val="11"/>
      <color indexed="8"/>
      <name val="Noto Sans"/>
      <family val="2"/>
    </font>
    <font>
      <sz val="10"/>
      <name val="Noto Sans"/>
      <family val="2"/>
    </font>
    <font>
      <b/>
      <sz val="10"/>
      <name val="Noto sans"/>
      <family val="2"/>
    </font>
    <font>
      <sz val="9"/>
      <name val="Noto Sans"/>
      <family val="2"/>
    </font>
    <font>
      <b/>
      <sz val="9"/>
      <name val="Noto Sans"/>
      <family val="2"/>
    </font>
    <font>
      <b/>
      <u/>
      <sz val="16"/>
      <name val="Noto Sans"/>
      <family val="2"/>
    </font>
    <font>
      <b/>
      <sz val="12"/>
      <name val="Noto Sans"/>
      <family val="2"/>
    </font>
    <font>
      <b/>
      <sz val="16"/>
      <name val="Noto Sans"/>
      <family val="2"/>
    </font>
    <font>
      <sz val="11"/>
      <color indexed="8"/>
      <name val="Noto Sans"/>
      <family val="2"/>
    </font>
    <font>
      <b/>
      <u/>
      <sz val="12"/>
      <name val="Noto Sans"/>
      <family val="2"/>
    </font>
    <font>
      <sz val="8"/>
      <name val="Noto Sans"/>
      <family val="2"/>
    </font>
    <font>
      <b/>
      <sz val="8"/>
      <name val="Noto Sans"/>
      <family val="2"/>
    </font>
    <font>
      <u/>
      <sz val="8"/>
      <name val="Noto Sans"/>
      <family val="2"/>
    </font>
    <font>
      <sz val="9"/>
      <color theme="1"/>
      <name val="Noto sans"/>
      <family val="2"/>
    </font>
    <font>
      <b/>
      <sz val="9"/>
      <color theme="1"/>
      <name val="Noto Sans"/>
      <family val="2"/>
    </font>
    <font>
      <b/>
      <sz val="9"/>
      <color indexed="8"/>
      <name val="Arial"/>
      <family val="2"/>
    </font>
    <font>
      <b/>
      <u/>
      <sz val="9"/>
      <name val="Noto Sans"/>
      <family val="2"/>
    </font>
    <font>
      <b/>
      <sz val="8"/>
      <color indexed="8"/>
      <name val="Noto Sans"/>
      <family val="2"/>
    </font>
    <font>
      <b/>
      <sz val="10"/>
      <color indexed="8"/>
      <name val="Noto Sans"/>
      <family val="2"/>
    </font>
    <font>
      <b/>
      <sz val="9"/>
      <color indexed="8"/>
      <name val="Noto Sans"/>
      <family val="2"/>
    </font>
    <font>
      <b/>
      <sz val="9"/>
      <name val="Arial"/>
      <family val="2"/>
    </font>
    <font>
      <sz val="9"/>
      <color theme="1"/>
      <name val="Calibri"/>
      <family val="2"/>
      <scheme val="minor"/>
    </font>
    <font>
      <b/>
      <sz val="14"/>
      <color theme="1"/>
      <name val="Noto Sans"/>
      <family val="2"/>
    </font>
    <font>
      <sz val="22"/>
      <name val="Noto Sans"/>
      <family val="2"/>
    </font>
    <font>
      <sz val="20"/>
      <name val="Noto Sans"/>
      <family val="2"/>
    </font>
    <font>
      <sz val="16"/>
      <name val="Noto sans"/>
      <family val="2"/>
    </font>
    <font>
      <sz val="12"/>
      <color theme="1"/>
      <name val="Noto Sans"/>
      <family val="2"/>
    </font>
    <font>
      <sz val="7"/>
      <color theme="1"/>
      <name val="Noto Sans"/>
      <family val="2"/>
    </font>
    <font>
      <b/>
      <sz val="12"/>
      <color theme="1"/>
      <name val="Noto Sans"/>
      <family val="2"/>
    </font>
    <font>
      <sz val="12"/>
      <name val="Noto Sans"/>
      <family val="2"/>
    </font>
    <font>
      <sz val="7"/>
      <name val="Noto Sans"/>
      <family val="2"/>
    </font>
    <font>
      <b/>
      <sz val="7"/>
      <name val="Noto Sans"/>
      <family val="2"/>
    </font>
    <font>
      <sz val="11"/>
      <color indexed="8"/>
      <name val="Calibri"/>
      <family val="2"/>
      <scheme val="minor"/>
    </font>
    <font>
      <b/>
      <u/>
      <sz val="14"/>
      <color theme="1"/>
      <name val="Noto Sans"/>
      <family val="2"/>
    </font>
    <font>
      <b/>
      <u/>
      <sz val="11"/>
      <color theme="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rgb="FF000000"/>
      <name val="Noto Sans"/>
      <family val="2"/>
    </font>
    <font>
      <b/>
      <sz val="11"/>
      <color theme="1"/>
      <name val="Noto Sans"/>
      <family val="2"/>
    </font>
    <font>
      <b/>
      <sz val="11"/>
      <color rgb="FF000000"/>
      <name val="Noto Sans"/>
      <family val="2"/>
    </font>
    <font>
      <sz val="10"/>
      <color rgb="FF000000"/>
      <name val="Noto Sans"/>
      <family val="2"/>
    </font>
    <font>
      <b/>
      <sz val="7"/>
      <color theme="1"/>
      <name val="Noto Sans"/>
      <family val="2"/>
    </font>
    <font>
      <u/>
      <sz val="12"/>
      <color theme="1"/>
      <name val="Noto Sans"/>
      <family val="2"/>
    </font>
    <font>
      <b/>
      <sz val="8"/>
      <color theme="1"/>
      <name val="Noto Sans"/>
      <family val="2"/>
    </font>
    <font>
      <sz val="9.5"/>
      <color rgb="FF000000"/>
      <name val="Noto Sans"/>
      <family val="2"/>
    </font>
    <font>
      <b/>
      <sz val="11"/>
      <name val="Calibri"/>
      <family val="2"/>
      <scheme val="minor"/>
    </font>
    <font>
      <sz val="11"/>
      <name val="Calibri"/>
      <family val="2"/>
      <scheme val="minor"/>
    </font>
    <font>
      <sz val="11"/>
      <color rgb="FF000000"/>
      <name val="Noto Sans"/>
    </font>
  </fonts>
  <fills count="3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00B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6">
    <xf numFmtId="0" fontId="0" fillId="0" borderId="0"/>
    <xf numFmtId="165" fontId="1" fillId="0" borderId="0" applyFont="0" applyFill="0" applyBorder="0" applyAlignment="0" applyProtection="0"/>
    <xf numFmtId="164" fontId="1" fillId="0" borderId="0" applyFont="0" applyFill="0" applyBorder="0" applyAlignment="0" applyProtection="0"/>
    <xf numFmtId="0" fontId="14" fillId="0" borderId="0" applyNumberFormat="0" applyFill="0" applyBorder="0" applyAlignment="0" applyProtection="0"/>
    <xf numFmtId="9" fontId="1" fillId="0" borderId="0" applyFont="0" applyFill="0" applyBorder="0" applyAlignment="0" applyProtection="0"/>
    <xf numFmtId="0" fontId="65" fillId="0" borderId="0"/>
    <xf numFmtId="165" fontId="65" fillId="0" borderId="0" applyFont="0" applyFill="0" applyBorder="0" applyAlignment="0" applyProtection="0"/>
    <xf numFmtId="9" fontId="65" fillId="0" borderId="0" applyFont="0" applyFill="0" applyBorder="0" applyAlignment="0" applyProtection="0"/>
    <xf numFmtId="41" fontId="65"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172" fontId="5" fillId="0" borderId="0" applyFont="0" applyFill="0" applyBorder="0" applyAlignment="0" applyProtection="0"/>
    <xf numFmtId="9" fontId="5"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18" fillId="4" borderId="0" applyBorder="0" applyAlignment="0" applyProtection="0"/>
    <xf numFmtId="17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0" fontId="68" fillId="0" borderId="0" applyNumberFormat="0" applyFill="0" applyBorder="0" applyAlignment="0" applyProtection="0"/>
    <xf numFmtId="0" fontId="69" fillId="0" borderId="21" applyNumberFormat="0" applyFill="0" applyAlignment="0" applyProtection="0"/>
    <xf numFmtId="0" fontId="70" fillId="0" borderId="22" applyNumberFormat="0" applyFill="0" applyAlignment="0" applyProtection="0"/>
    <xf numFmtId="0" fontId="71" fillId="0" borderId="23" applyNumberFormat="0" applyFill="0" applyAlignment="0" applyProtection="0"/>
    <xf numFmtId="0" fontId="71" fillId="0" borderId="0" applyNumberFormat="0" applyFill="0" applyBorder="0" applyAlignment="0" applyProtection="0"/>
    <xf numFmtId="0" fontId="72" fillId="5" borderId="0" applyNumberFormat="0" applyBorder="0" applyAlignment="0" applyProtection="0"/>
    <xf numFmtId="0" fontId="73" fillId="6" borderId="0" applyNumberFormat="0" applyBorder="0" applyAlignment="0" applyProtection="0"/>
    <xf numFmtId="0" fontId="74" fillId="7" borderId="0" applyNumberFormat="0" applyBorder="0" applyAlignment="0" applyProtection="0"/>
    <xf numFmtId="0" fontId="75" fillId="8" borderId="24" applyNumberFormat="0" applyAlignment="0" applyProtection="0"/>
    <xf numFmtId="0" fontId="76" fillId="9" borderId="25" applyNumberFormat="0" applyAlignment="0" applyProtection="0"/>
    <xf numFmtId="0" fontId="77" fillId="9" borderId="24" applyNumberFormat="0" applyAlignment="0" applyProtection="0"/>
    <xf numFmtId="0" fontId="78" fillId="0" borderId="26" applyNumberFormat="0" applyFill="0" applyAlignment="0" applyProtection="0"/>
    <xf numFmtId="0" fontId="20" fillId="10" borderId="27" applyNumberFormat="0" applyAlignment="0" applyProtection="0"/>
    <xf numFmtId="0" fontId="79" fillId="0" borderId="0" applyNumberFormat="0" applyFill="0" applyBorder="0" applyAlignment="0" applyProtection="0"/>
    <xf numFmtId="0" fontId="1" fillId="11" borderId="28" applyNumberFormat="0" applyFont="0" applyAlignment="0" applyProtection="0"/>
    <xf numFmtId="0" fontId="80" fillId="0" borderId="0" applyNumberFormat="0" applyFill="0" applyBorder="0" applyAlignment="0" applyProtection="0"/>
    <xf numFmtId="0" fontId="2" fillId="0" borderId="29" applyNumberFormat="0" applyFill="0" applyAlignment="0" applyProtection="0"/>
    <xf numFmtId="0" fontId="2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426">
    <xf numFmtId="0" fontId="0" fillId="0" borderId="0" xfId="0"/>
    <xf numFmtId="0" fontId="3" fillId="0" borderId="0" xfId="0"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7" fillId="0" borderId="0" xfId="0" applyFont="1"/>
    <xf numFmtId="0" fontId="6" fillId="0" borderId="0" xfId="0" applyFont="1" applyAlignment="1">
      <alignment horizontal="center"/>
    </xf>
    <xf numFmtId="4" fontId="0" fillId="2" borderId="0" xfId="0" applyNumberFormat="1" applyFill="1"/>
    <xf numFmtId="2" fontId="8" fillId="0" borderId="0" xfId="0" applyNumberFormat="1" applyFont="1" applyAlignment="1">
      <alignment horizontal="center"/>
    </xf>
    <xf numFmtId="2" fontId="5" fillId="0" borderId="0" xfId="0" applyNumberFormat="1" applyFont="1"/>
    <xf numFmtId="3" fontId="5" fillId="0" borderId="0" xfId="0" applyNumberFormat="1" applyFont="1"/>
    <xf numFmtId="3" fontId="7" fillId="0" borderId="0" xfId="0" applyNumberFormat="1" applyFont="1"/>
    <xf numFmtId="2" fontId="7" fillId="0" borderId="0" xfId="0" applyNumberFormat="1" applyFont="1"/>
    <xf numFmtId="4" fontId="7" fillId="0" borderId="0" xfId="0" applyNumberFormat="1" applyFont="1"/>
    <xf numFmtId="3" fontId="3" fillId="0" borderId="0" xfId="0" applyNumberFormat="1" applyFont="1"/>
    <xf numFmtId="0" fontId="9" fillId="0" borderId="0" xfId="0" applyFont="1"/>
    <xf numFmtId="4" fontId="0" fillId="0" borderId="0" xfId="0" applyNumberFormat="1"/>
    <xf numFmtId="0" fontId="11" fillId="0" borderId="0" xfId="0" applyFont="1"/>
    <xf numFmtId="4" fontId="11" fillId="0" borderId="0" xfId="0" applyNumberFormat="1" applyFont="1"/>
    <xf numFmtId="0" fontId="0" fillId="0" borderId="0" xfId="0" applyAlignment="1">
      <alignment horizontal="center"/>
    </xf>
    <xf numFmtId="0" fontId="10" fillId="0" borderId="0" xfId="0" applyFont="1" applyAlignment="1">
      <alignment horizontal="center"/>
    </xf>
    <xf numFmtId="0" fontId="12" fillId="0" borderId="0" xfId="0" applyFont="1"/>
    <xf numFmtId="0" fontId="13" fillId="0" borderId="0" xfId="0" applyFont="1" applyAlignment="1">
      <alignment vertical="center"/>
    </xf>
    <xf numFmtId="0" fontId="13" fillId="0" borderId="0" xfId="0" applyFont="1" applyAlignment="1">
      <alignment horizontal="center"/>
    </xf>
    <xf numFmtId="0" fontId="13" fillId="0" borderId="0" xfId="0" applyFont="1" applyAlignment="1">
      <alignment horizontal="center" wrapText="1"/>
    </xf>
    <xf numFmtId="14" fontId="13" fillId="0" borderId="0" xfId="0" applyNumberFormat="1" applyFont="1" applyAlignment="1">
      <alignment horizontal="center"/>
    </xf>
    <xf numFmtId="4" fontId="12" fillId="0" borderId="0" xfId="0" applyNumberFormat="1" applyFont="1"/>
    <xf numFmtId="3" fontId="12" fillId="0" borderId="0" xfId="0" applyNumberFormat="1" applyFont="1"/>
    <xf numFmtId="3" fontId="0" fillId="0" borderId="0" xfId="0" applyNumberFormat="1"/>
    <xf numFmtId="0" fontId="13" fillId="0" borderId="0" xfId="0" applyFont="1"/>
    <xf numFmtId="14" fontId="8" fillId="0" borderId="0" xfId="0" applyNumberFormat="1" applyFont="1" applyAlignment="1">
      <alignment horizontal="center"/>
    </xf>
    <xf numFmtId="3" fontId="0" fillId="0" borderId="1" xfId="0" applyNumberFormat="1" applyBorder="1"/>
    <xf numFmtId="4" fontId="5" fillId="0" borderId="0" xfId="0" applyNumberFormat="1" applyFont="1"/>
    <xf numFmtId="3" fontId="11" fillId="0" borderId="0" xfId="0" applyNumberFormat="1" applyFont="1"/>
    <xf numFmtId="3" fontId="11" fillId="0" borderId="2" xfId="0" applyNumberFormat="1" applyFont="1" applyBorder="1"/>
    <xf numFmtId="3" fontId="11" fillId="0" borderId="10" xfId="0" applyNumberFormat="1" applyFont="1" applyBorder="1"/>
    <xf numFmtId="0" fontId="0" fillId="2" borderId="0" xfId="0" applyFill="1"/>
    <xf numFmtId="4" fontId="11" fillId="2" borderId="0" xfId="0" applyNumberFormat="1" applyFont="1" applyFill="1"/>
    <xf numFmtId="3" fontId="11" fillId="2" borderId="0" xfId="0" applyNumberFormat="1" applyFont="1" applyFill="1"/>
    <xf numFmtId="3" fontId="0" fillId="0" borderId="0" xfId="0" applyNumberFormat="1" applyAlignment="1">
      <alignment horizontal="center"/>
    </xf>
    <xf numFmtId="37" fontId="12" fillId="0" borderId="0" xfId="0" applyNumberFormat="1" applyFont="1"/>
    <xf numFmtId="0" fontId="0" fillId="3" borderId="0" xfId="0" applyFill="1"/>
    <xf numFmtId="0" fontId="15" fillId="3" borderId="0" xfId="0" applyFont="1" applyFill="1" applyAlignment="1">
      <alignment vertical="center" wrapText="1"/>
    </xf>
    <xf numFmtId="0" fontId="16" fillId="3" borderId="0" xfId="0" applyFont="1" applyFill="1"/>
    <xf numFmtId="0" fontId="15" fillId="3" borderId="0" xfId="0" applyFont="1" applyFill="1" applyAlignment="1">
      <alignment horizontal="center" vertical="center"/>
    </xf>
    <xf numFmtId="0" fontId="15" fillId="3" borderId="0" xfId="0" applyFont="1" applyFill="1" applyAlignment="1">
      <alignment vertical="center"/>
    </xf>
    <xf numFmtId="14" fontId="15" fillId="3" borderId="0" xfId="0" applyNumberFormat="1" applyFont="1" applyFill="1" applyAlignment="1">
      <alignment horizontal="center" vertical="center"/>
    </xf>
    <xf numFmtId="165" fontId="5" fillId="0" borderId="0" xfId="0" applyNumberFormat="1" applyFont="1"/>
    <xf numFmtId="0" fontId="17" fillId="0" borderId="0" xfId="0" applyFont="1" applyAlignment="1">
      <alignment vertical="center" wrapText="1"/>
    </xf>
    <xf numFmtId="165" fontId="7" fillId="0" borderId="0" xfId="0" applyNumberFormat="1" applyFont="1"/>
    <xf numFmtId="0" fontId="19" fillId="0" borderId="0" xfId="0" applyFont="1" applyAlignment="1">
      <alignment vertical="center"/>
    </xf>
    <xf numFmtId="0" fontId="21" fillId="0" borderId="0" xfId="0" applyFont="1"/>
    <xf numFmtId="0" fontId="20" fillId="0" borderId="0" xfId="0" applyFont="1"/>
    <xf numFmtId="1" fontId="20" fillId="0" borderId="0" xfId="0" applyNumberFormat="1" applyFont="1" applyAlignment="1">
      <alignment horizontal="center"/>
    </xf>
    <xf numFmtId="0" fontId="22" fillId="3" borderId="0" xfId="0" applyFont="1" applyFill="1" applyAlignment="1">
      <alignment vertical="center" wrapText="1"/>
    </xf>
    <xf numFmtId="0" fontId="23" fillId="3" borderId="0" xfId="0" applyFont="1" applyFill="1"/>
    <xf numFmtId="0" fontId="24" fillId="0" borderId="0" xfId="0" applyFont="1"/>
    <xf numFmtId="0" fontId="23" fillId="0" borderId="0" xfId="0" applyFont="1"/>
    <xf numFmtId="0" fontId="27" fillId="3" borderId="0" xfId="0" applyFont="1" applyFill="1"/>
    <xf numFmtId="0" fontId="23" fillId="3" borderId="0" xfId="0" applyFont="1" applyFill="1" applyAlignment="1">
      <alignment horizontal="center"/>
    </xf>
    <xf numFmtId="0" fontId="23" fillId="2" borderId="0" xfId="0" applyFont="1" applyFill="1"/>
    <xf numFmtId="0" fontId="23" fillId="2" borderId="0" xfId="0" applyFont="1" applyFill="1" applyAlignment="1">
      <alignment horizontal="center"/>
    </xf>
    <xf numFmtId="0" fontId="27" fillId="2" borderId="0" xfId="0" applyFont="1" applyFill="1"/>
    <xf numFmtId="0" fontId="27" fillId="0" borderId="0" xfId="0" applyFont="1"/>
    <xf numFmtId="0" fontId="28" fillId="0" borderId="0" xfId="0" applyFont="1" applyAlignment="1">
      <alignment horizontal="center"/>
    </xf>
    <xf numFmtId="0" fontId="29" fillId="0" borderId="0" xfId="0" applyFont="1"/>
    <xf numFmtId="0" fontId="30" fillId="0" borderId="0" xfId="3" quotePrefix="1" applyFont="1"/>
    <xf numFmtId="0" fontId="30" fillId="0" borderId="0" xfId="3" applyFont="1"/>
    <xf numFmtId="3" fontId="29" fillId="0" borderId="0" xfId="0" applyNumberFormat="1" applyFont="1"/>
    <xf numFmtId="0" fontId="33" fillId="0" borderId="0" xfId="0" applyFont="1"/>
    <xf numFmtId="3" fontId="34" fillId="0" borderId="0" xfId="0" applyNumberFormat="1" applyFont="1"/>
    <xf numFmtId="0" fontId="34" fillId="0" borderId="0" xfId="0" applyFont="1"/>
    <xf numFmtId="0" fontId="36" fillId="0" borderId="0" xfId="0" applyFont="1"/>
    <xf numFmtId="166" fontId="36" fillId="0" borderId="0" xfId="0" applyNumberFormat="1" applyFont="1" applyAlignment="1">
      <alignment horizontal="right"/>
    </xf>
    <xf numFmtId="0" fontId="36" fillId="0" borderId="6" xfId="0" applyFont="1" applyBorder="1"/>
    <xf numFmtId="0" fontId="36" fillId="0" borderId="11" xfId="0" applyFont="1" applyBorder="1"/>
    <xf numFmtId="0" fontId="36" fillId="0" borderId="17" xfId="0" applyFont="1" applyBorder="1"/>
    <xf numFmtId="1" fontId="37" fillId="0" borderId="1" xfId="0" applyNumberFormat="1" applyFont="1" applyBorder="1" applyAlignment="1">
      <alignment horizontal="center" vertical="center"/>
    </xf>
    <xf numFmtId="3" fontId="37" fillId="0" borderId="1" xfId="0" applyNumberFormat="1" applyFont="1" applyBorder="1" applyAlignment="1">
      <alignment horizontal="center" vertical="center"/>
    </xf>
    <xf numFmtId="3" fontId="37" fillId="0" borderId="14" xfId="0" applyNumberFormat="1" applyFont="1" applyBorder="1" applyAlignment="1">
      <alignment horizontal="center" vertical="center"/>
    </xf>
    <xf numFmtId="0" fontId="36" fillId="0" borderId="12" xfId="0" applyFont="1" applyBorder="1"/>
    <xf numFmtId="3" fontId="37" fillId="0" borderId="0" xfId="0" applyNumberFormat="1" applyFont="1" applyAlignment="1">
      <alignment horizontal="center" vertical="center"/>
    </xf>
    <xf numFmtId="0" fontId="37" fillId="0" borderId="0" xfId="0" applyFont="1" applyAlignment="1">
      <alignment horizontal="center" vertical="center"/>
    </xf>
    <xf numFmtId="165" fontId="37" fillId="0" borderId="13" xfId="1" applyFont="1" applyBorder="1" applyAlignment="1">
      <alignment horizontal="center" vertical="center"/>
    </xf>
    <xf numFmtId="0" fontId="37" fillId="0" borderId="12" xfId="0" applyFont="1" applyBorder="1"/>
    <xf numFmtId="165" fontId="37" fillId="0" borderId="1" xfId="1" applyFont="1" applyBorder="1" applyAlignment="1">
      <alignment horizontal="right" vertical="center"/>
    </xf>
    <xf numFmtId="0" fontId="37" fillId="0" borderId="0" xfId="0" applyFont="1" applyAlignment="1">
      <alignment horizontal="right" vertical="center"/>
    </xf>
    <xf numFmtId="165" fontId="37" fillId="0" borderId="14" xfId="1" applyFont="1" applyBorder="1" applyAlignment="1">
      <alignment horizontal="right" vertical="center"/>
    </xf>
    <xf numFmtId="165" fontId="37" fillId="0" borderId="0" xfId="1" applyFont="1" applyBorder="1" applyAlignment="1">
      <alignment horizontal="right" vertical="center"/>
    </xf>
    <xf numFmtId="3" fontId="37" fillId="0" borderId="0" xfId="0" applyNumberFormat="1" applyFont="1" applyAlignment="1">
      <alignment horizontal="right" vertical="center"/>
    </xf>
    <xf numFmtId="165" fontId="37" fillId="0" borderId="13" xfId="1" applyFont="1" applyBorder="1" applyAlignment="1">
      <alignment horizontal="right" vertical="center"/>
    </xf>
    <xf numFmtId="165" fontId="36" fillId="0" borderId="0" xfId="1" applyFont="1" applyBorder="1" applyAlignment="1">
      <alignment horizontal="right" vertical="center"/>
    </xf>
    <xf numFmtId="37" fontId="36" fillId="0" borderId="0" xfId="0" applyNumberFormat="1" applyFont="1" applyAlignment="1">
      <alignment horizontal="right" vertical="center"/>
    </xf>
    <xf numFmtId="165" fontId="36" fillId="0" borderId="13" xfId="1" applyFont="1" applyBorder="1" applyAlignment="1">
      <alignment horizontal="right" vertical="center"/>
    </xf>
    <xf numFmtId="4" fontId="37" fillId="0" borderId="0" xfId="0" applyNumberFormat="1" applyFont="1" applyAlignment="1">
      <alignment vertical="center"/>
    </xf>
    <xf numFmtId="3" fontId="36" fillId="0" borderId="0" xfId="1" applyNumberFormat="1" applyFont="1" applyBorder="1" applyAlignment="1">
      <alignment horizontal="right" vertical="center"/>
    </xf>
    <xf numFmtId="4" fontId="37" fillId="0" borderId="0" xfId="0" applyNumberFormat="1" applyFont="1" applyAlignment="1">
      <alignment horizontal="right"/>
    </xf>
    <xf numFmtId="3" fontId="36" fillId="0" borderId="0" xfId="1" applyNumberFormat="1" applyFont="1" applyBorder="1"/>
    <xf numFmtId="165" fontId="36" fillId="0" borderId="14" xfId="1" quotePrefix="1" applyFont="1" applyBorder="1" applyAlignment="1">
      <alignment horizontal="right" vertical="center"/>
    </xf>
    <xf numFmtId="165" fontId="37" fillId="0" borderId="2" xfId="1" applyFont="1" applyBorder="1" applyAlignment="1">
      <alignment horizontal="right" vertical="center"/>
    </xf>
    <xf numFmtId="37" fontId="37" fillId="0" borderId="0" xfId="0" applyNumberFormat="1" applyFont="1" applyAlignment="1">
      <alignment horizontal="right" vertical="center"/>
    </xf>
    <xf numFmtId="165" fontId="37" fillId="0" borderId="15" xfId="1" applyFont="1" applyBorder="1" applyAlignment="1">
      <alignment horizontal="right" vertical="center"/>
    </xf>
    <xf numFmtId="4" fontId="36" fillId="0" borderId="0" xfId="0" applyNumberFormat="1" applyFont="1" applyAlignment="1">
      <alignment horizontal="right"/>
    </xf>
    <xf numFmtId="4" fontId="36" fillId="0" borderId="0" xfId="0" applyNumberFormat="1" applyFont="1" applyAlignment="1">
      <alignment horizontal="right" vertical="center"/>
    </xf>
    <xf numFmtId="4" fontId="37" fillId="0" borderId="1" xfId="0" applyNumberFormat="1" applyFont="1" applyBorder="1" applyAlignment="1">
      <alignment horizontal="right"/>
    </xf>
    <xf numFmtId="165" fontId="36" fillId="0" borderId="14" xfId="1" applyFont="1" applyBorder="1" applyAlignment="1">
      <alignment horizontal="right" vertical="center"/>
    </xf>
    <xf numFmtId="165" fontId="36" fillId="0" borderId="2" xfId="1" applyFont="1" applyBorder="1" applyAlignment="1">
      <alignment horizontal="right" vertical="center"/>
    </xf>
    <xf numFmtId="0" fontId="37" fillId="0" borderId="18" xfId="0" applyFont="1" applyBorder="1"/>
    <xf numFmtId="165" fontId="37" fillId="0" borderId="3" xfId="1" applyFont="1" applyBorder="1" applyAlignment="1">
      <alignment horizontal="right" vertical="center"/>
    </xf>
    <xf numFmtId="4" fontId="37" fillId="0" borderId="10" xfId="0" applyNumberFormat="1" applyFont="1" applyBorder="1" applyAlignment="1">
      <alignment horizontal="right" vertical="center"/>
    </xf>
    <xf numFmtId="165" fontId="37" fillId="0" borderId="19" xfId="1" applyFont="1" applyBorder="1" applyAlignment="1">
      <alignment horizontal="right" vertical="center"/>
    </xf>
    <xf numFmtId="167" fontId="36" fillId="0" borderId="1" xfId="0" applyNumberFormat="1" applyFont="1" applyBorder="1"/>
    <xf numFmtId="37" fontId="36" fillId="0" borderId="1" xfId="0" applyNumberFormat="1" applyFont="1" applyBorder="1"/>
    <xf numFmtId="37" fontId="36" fillId="0" borderId="14" xfId="0" applyNumberFormat="1" applyFont="1" applyBorder="1"/>
    <xf numFmtId="167" fontId="36" fillId="0" borderId="0" xfId="0" applyNumberFormat="1" applyFont="1"/>
    <xf numFmtId="37" fontId="36" fillId="0" borderId="0" xfId="0" applyNumberFormat="1" applyFont="1"/>
    <xf numFmtId="0" fontId="38" fillId="0" borderId="0" xfId="0" applyFont="1"/>
    <xf numFmtId="0" fontId="39" fillId="0" borderId="0" xfId="0" applyFont="1"/>
    <xf numFmtId="4" fontId="23" fillId="0" borderId="0" xfId="0" applyNumberFormat="1" applyFont="1"/>
    <xf numFmtId="0" fontId="40" fillId="0" borderId="0" xfId="0" applyFont="1"/>
    <xf numFmtId="0" fontId="41" fillId="0" borderId="0" xfId="0" applyFont="1" applyAlignment="1">
      <alignment horizontal="center"/>
    </xf>
    <xf numFmtId="0" fontId="35" fillId="0" borderId="0" xfId="0" applyFont="1"/>
    <xf numFmtId="4" fontId="35" fillId="0" borderId="0" xfId="0" applyNumberFormat="1" applyFont="1"/>
    <xf numFmtId="0" fontId="42" fillId="0" borderId="0" xfId="0" applyFont="1"/>
    <xf numFmtId="0" fontId="31" fillId="0" borderId="0" xfId="0" applyFont="1"/>
    <xf numFmtId="0" fontId="23" fillId="0" borderId="0" xfId="0" applyFont="1" applyAlignment="1">
      <alignment horizontal="center"/>
    </xf>
    <xf numFmtId="0" fontId="32" fillId="0" borderId="0" xfId="0" applyFont="1"/>
    <xf numFmtId="0" fontId="43" fillId="0" borderId="0" xfId="0" applyFont="1"/>
    <xf numFmtId="0" fontId="44" fillId="0" borderId="0" xfId="0" applyFont="1" applyAlignment="1">
      <alignment horizontal="center"/>
    </xf>
    <xf numFmtId="0" fontId="45" fillId="0" borderId="0" xfId="0" applyFont="1"/>
    <xf numFmtId="3" fontId="43" fillId="0" borderId="0" xfId="0" applyNumberFormat="1" applyFont="1"/>
    <xf numFmtId="0" fontId="37" fillId="0" borderId="4" xfId="0" applyFont="1" applyBorder="1" applyAlignment="1">
      <alignment horizontal="center" vertical="center"/>
    </xf>
    <xf numFmtId="0" fontId="37" fillId="0" borderId="5" xfId="0" applyFont="1" applyBorder="1" applyAlignment="1">
      <alignment horizontal="center" vertical="center"/>
    </xf>
    <xf numFmtId="0" fontId="37" fillId="0" borderId="4" xfId="0" applyFont="1" applyBorder="1" applyAlignment="1">
      <alignment horizontal="center" vertical="center" wrapText="1"/>
    </xf>
    <xf numFmtId="0" fontId="46" fillId="0" borderId="0" xfId="0" applyFont="1" applyAlignment="1">
      <alignment horizontal="center"/>
    </xf>
    <xf numFmtId="4" fontId="46" fillId="0" borderId="0" xfId="0" applyNumberFormat="1" applyFont="1" applyAlignment="1">
      <alignment horizontal="center"/>
    </xf>
    <xf numFmtId="0" fontId="37" fillId="0" borderId="6" xfId="0" applyFont="1" applyBorder="1" applyAlignment="1">
      <alignment horizontal="center" vertical="center" wrapText="1"/>
    </xf>
    <xf numFmtId="4" fontId="46" fillId="0" borderId="5" xfId="0" applyNumberFormat="1" applyFont="1" applyBorder="1" applyAlignment="1">
      <alignment horizontal="center"/>
    </xf>
    <xf numFmtId="165" fontId="46" fillId="0" borderId="7" xfId="1" applyFont="1" applyBorder="1" applyAlignment="1">
      <alignment horizontal="center" vertical="center"/>
    </xf>
    <xf numFmtId="165" fontId="36" fillId="0" borderId="5" xfId="1" applyFont="1" applyBorder="1" applyAlignment="1">
      <alignment horizontal="center"/>
    </xf>
    <xf numFmtId="0" fontId="37" fillId="0" borderId="8" xfId="0" applyFont="1" applyBorder="1" applyAlignment="1">
      <alignment horizontal="center" vertical="center" wrapText="1"/>
    </xf>
    <xf numFmtId="4" fontId="46" fillId="0" borderId="8" xfId="0" applyNumberFormat="1" applyFont="1" applyBorder="1"/>
    <xf numFmtId="165" fontId="36" fillId="0" borderId="8" xfId="1" applyFont="1" applyBorder="1" applyAlignment="1">
      <alignment horizontal="center"/>
    </xf>
    <xf numFmtId="0" fontId="46" fillId="0" borderId="0" xfId="0" applyFont="1"/>
    <xf numFmtId="4" fontId="46" fillId="0" borderId="0" xfId="0" applyNumberFormat="1" applyFont="1"/>
    <xf numFmtId="0" fontId="37" fillId="0" borderId="12" xfId="0" applyFont="1" applyBorder="1" applyAlignment="1">
      <alignment horizontal="center" vertical="center" wrapText="1"/>
    </xf>
    <xf numFmtId="4" fontId="37" fillId="0" borderId="8" xfId="0" applyNumberFormat="1" applyFont="1" applyBorder="1" applyAlignment="1">
      <alignment vertical="center"/>
    </xf>
    <xf numFmtId="4" fontId="37" fillId="0" borderId="13" xfId="0" applyNumberFormat="1" applyFont="1" applyBorder="1" applyAlignment="1">
      <alignment vertical="center"/>
    </xf>
    <xf numFmtId="0" fontId="37" fillId="0" borderId="0" xfId="0" applyFont="1" applyAlignment="1">
      <alignment vertical="center"/>
    </xf>
    <xf numFmtId="0" fontId="36" fillId="0" borderId="8" xfId="0" applyFont="1" applyBorder="1" applyAlignment="1">
      <alignment vertical="center"/>
    </xf>
    <xf numFmtId="4" fontId="46" fillId="0" borderId="8" xfId="0" applyNumberFormat="1" applyFont="1" applyBorder="1" applyAlignment="1">
      <alignment horizontal="center"/>
    </xf>
    <xf numFmtId="0" fontId="36" fillId="0" borderId="8" xfId="0" applyFont="1" applyBorder="1" applyAlignment="1">
      <alignment horizontal="left"/>
    </xf>
    <xf numFmtId="165" fontId="37" fillId="0" borderId="8" xfId="1" applyFont="1" applyBorder="1" applyAlignment="1">
      <alignment vertical="center"/>
    </xf>
    <xf numFmtId="165" fontId="37" fillId="0" borderId="8" xfId="1" applyFont="1" applyBorder="1" applyAlignment="1">
      <alignment horizontal="center"/>
    </xf>
    <xf numFmtId="4" fontId="37" fillId="0" borderId="8" xfId="0" applyNumberFormat="1" applyFont="1" applyBorder="1" applyAlignment="1">
      <alignment horizontal="right"/>
    </xf>
    <xf numFmtId="0" fontId="37" fillId="0" borderId="0" xfId="0" applyFont="1" applyAlignment="1">
      <alignment horizontal="center" wrapText="1"/>
    </xf>
    <xf numFmtId="0" fontId="37" fillId="0" borderId="0" xfId="0" applyFont="1" applyAlignment="1">
      <alignment horizontal="center"/>
    </xf>
    <xf numFmtId="4" fontId="37" fillId="0" borderId="0" xfId="0" applyNumberFormat="1" applyFont="1" applyAlignment="1">
      <alignment horizontal="center"/>
    </xf>
    <xf numFmtId="4" fontId="37" fillId="0" borderId="8" xfId="0" applyNumberFormat="1" applyFont="1" applyBorder="1" applyAlignment="1">
      <alignment horizontal="right" wrapText="1"/>
    </xf>
    <xf numFmtId="0" fontId="36" fillId="0" borderId="9" xfId="0" applyFont="1" applyBorder="1"/>
    <xf numFmtId="4" fontId="36" fillId="0" borderId="9" xfId="0" applyNumberFormat="1" applyFont="1" applyBorder="1"/>
    <xf numFmtId="4" fontId="36" fillId="0" borderId="0" xfId="0" applyNumberFormat="1" applyFont="1"/>
    <xf numFmtId="3" fontId="37" fillId="0" borderId="4" xfId="0" applyNumberFormat="1" applyFont="1" applyBorder="1" applyAlignment="1">
      <alignment horizontal="center" vertical="center"/>
    </xf>
    <xf numFmtId="165" fontId="47" fillId="0" borderId="4" xfId="1" applyFont="1" applyBorder="1" applyAlignment="1">
      <alignment horizontal="center" vertical="center"/>
    </xf>
    <xf numFmtId="3" fontId="36" fillId="0" borderId="0" xfId="0" applyNumberFormat="1" applyFont="1"/>
    <xf numFmtId="3" fontId="36" fillId="0" borderId="17" xfId="0" applyNumberFormat="1" applyFont="1" applyBorder="1"/>
    <xf numFmtId="4" fontId="36" fillId="0" borderId="1" xfId="0" applyNumberFormat="1" applyFont="1" applyBorder="1"/>
    <xf numFmtId="165" fontId="47" fillId="0" borderId="20" xfId="1" applyFont="1" applyBorder="1" applyAlignment="1">
      <alignment horizontal="center" vertical="center"/>
    </xf>
    <xf numFmtId="0" fontId="48" fillId="0" borderId="0" xfId="0" applyFont="1"/>
    <xf numFmtId="0" fontId="41" fillId="0" borderId="0" xfId="0" applyFont="1"/>
    <xf numFmtId="0" fontId="41" fillId="2" borderId="0" xfId="0" applyFont="1" applyFill="1"/>
    <xf numFmtId="3" fontId="23" fillId="0" borderId="0" xfId="0" applyNumberFormat="1" applyFont="1"/>
    <xf numFmtId="3" fontId="23" fillId="0" borderId="1" xfId="0" applyNumberFormat="1" applyFont="1" applyBorder="1"/>
    <xf numFmtId="3" fontId="35" fillId="0" borderId="0" xfId="0" applyNumberFormat="1" applyFont="1"/>
    <xf numFmtId="0" fontId="49" fillId="0" borderId="0" xfId="0" applyFont="1" applyAlignment="1">
      <alignment horizontal="center"/>
    </xf>
    <xf numFmtId="0" fontId="46" fillId="0" borderId="6" xfId="0" applyFont="1" applyBorder="1"/>
    <xf numFmtId="0" fontId="46" fillId="0" borderId="17" xfId="0" applyFont="1" applyBorder="1"/>
    <xf numFmtId="3" fontId="46" fillId="0" borderId="0" xfId="0" applyNumberFormat="1" applyFont="1" applyAlignment="1">
      <alignment horizontal="center" vertical="center"/>
    </xf>
    <xf numFmtId="3" fontId="46" fillId="0" borderId="13" xfId="0" applyNumberFormat="1" applyFont="1" applyBorder="1" applyAlignment="1">
      <alignment horizontal="center" vertical="center"/>
    </xf>
    <xf numFmtId="0" fontId="46" fillId="0" borderId="12" xfId="0" applyFont="1" applyBorder="1"/>
    <xf numFmtId="3" fontId="46" fillId="0" borderId="0" xfId="0" applyNumberFormat="1" applyFont="1" applyAlignment="1">
      <alignment horizontal="center"/>
    </xf>
    <xf numFmtId="4" fontId="46" fillId="0" borderId="13" xfId="0" applyNumberFormat="1" applyFont="1" applyBorder="1" applyAlignment="1">
      <alignment horizontal="center" vertical="center"/>
    </xf>
    <xf numFmtId="49" fontId="36" fillId="0" borderId="12" xfId="0" applyNumberFormat="1" applyFont="1" applyBorder="1"/>
    <xf numFmtId="49" fontId="46" fillId="0" borderId="12" xfId="0" applyNumberFormat="1" applyFont="1" applyBorder="1"/>
    <xf numFmtId="49" fontId="37" fillId="0" borderId="12" xfId="0" applyNumberFormat="1" applyFont="1" applyBorder="1"/>
    <xf numFmtId="4" fontId="37" fillId="0" borderId="2" xfId="0" applyNumberFormat="1" applyFont="1" applyBorder="1" applyAlignment="1">
      <alignment horizontal="center" vertical="center"/>
    </xf>
    <xf numFmtId="4" fontId="37" fillId="0" borderId="15" xfId="0" applyNumberFormat="1" applyFont="1" applyBorder="1" applyAlignment="1">
      <alignment horizontal="center" vertical="center"/>
    </xf>
    <xf numFmtId="49" fontId="46" fillId="0" borderId="17" xfId="0" applyNumberFormat="1" applyFont="1" applyBorder="1"/>
    <xf numFmtId="3" fontId="46" fillId="0" borderId="1" xfId="0" applyNumberFormat="1" applyFont="1" applyBorder="1"/>
    <xf numFmtId="3" fontId="46" fillId="0" borderId="14" xfId="0" applyNumberFormat="1" applyFont="1" applyBorder="1"/>
    <xf numFmtId="49" fontId="37" fillId="0" borderId="0" xfId="0" applyNumberFormat="1" applyFont="1"/>
    <xf numFmtId="3" fontId="37" fillId="0" borderId="0" xfId="0" applyNumberFormat="1" applyFont="1"/>
    <xf numFmtId="3" fontId="46" fillId="0" borderId="0" xfId="0" applyNumberFormat="1" applyFont="1"/>
    <xf numFmtId="4" fontId="41" fillId="0" borderId="0" xfId="0" applyNumberFormat="1" applyFont="1"/>
    <xf numFmtId="4" fontId="23" fillId="2" borderId="0" xfId="0" applyNumberFormat="1" applyFont="1" applyFill="1"/>
    <xf numFmtId="0" fontId="52" fillId="0" borderId="0" xfId="0" applyFont="1" applyAlignment="1">
      <alignment horizontal="center"/>
    </xf>
    <xf numFmtId="3" fontId="46" fillId="2" borderId="0" xfId="0" applyNumberFormat="1" applyFont="1" applyFill="1" applyAlignment="1">
      <alignment horizontal="center" vertical="center"/>
    </xf>
    <xf numFmtId="4" fontId="46" fillId="2" borderId="13" xfId="0" applyNumberFormat="1" applyFont="1" applyFill="1" applyBorder="1" applyAlignment="1">
      <alignment horizontal="center" vertical="center"/>
    </xf>
    <xf numFmtId="4" fontId="46" fillId="2" borderId="0" xfId="0" applyNumberFormat="1" applyFont="1" applyFill="1" applyAlignment="1">
      <alignment horizontal="center"/>
    </xf>
    <xf numFmtId="4" fontId="37" fillId="2" borderId="2" xfId="0" applyNumberFormat="1" applyFont="1" applyFill="1" applyBorder="1" applyAlignment="1">
      <alignment horizontal="center" vertical="center"/>
    </xf>
    <xf numFmtId="4" fontId="37" fillId="2" borderId="15" xfId="0" applyNumberFormat="1" applyFont="1" applyFill="1" applyBorder="1" applyAlignment="1">
      <alignment horizontal="center" vertical="center"/>
    </xf>
    <xf numFmtId="4" fontId="46" fillId="2" borderId="0" xfId="0" applyNumberFormat="1" applyFont="1" applyFill="1" applyAlignment="1">
      <alignment horizontal="center" vertical="center"/>
    </xf>
    <xf numFmtId="2" fontId="46" fillId="0" borderId="0" xfId="0" applyNumberFormat="1" applyFont="1" applyAlignment="1">
      <alignment horizontal="center"/>
    </xf>
    <xf numFmtId="4" fontId="37" fillId="2" borderId="0" xfId="0" applyNumberFormat="1" applyFont="1" applyFill="1" applyAlignment="1">
      <alignment horizontal="center" vertical="center"/>
    </xf>
    <xf numFmtId="4" fontId="37" fillId="2" borderId="13" xfId="0" applyNumberFormat="1" applyFont="1" applyFill="1" applyBorder="1" applyAlignment="1">
      <alignment horizontal="center" vertical="center"/>
    </xf>
    <xf numFmtId="4" fontId="36" fillId="2" borderId="13" xfId="0" applyNumberFormat="1" applyFont="1" applyFill="1" applyBorder="1" applyAlignment="1">
      <alignment horizontal="center" vertical="center"/>
    </xf>
    <xf numFmtId="4" fontId="36" fillId="2" borderId="1" xfId="0" applyNumberFormat="1" applyFont="1" applyFill="1" applyBorder="1" applyAlignment="1">
      <alignment horizontal="center" vertical="center"/>
    </xf>
    <xf numFmtId="4" fontId="36" fillId="2" borderId="14" xfId="0" applyNumberFormat="1" applyFont="1" applyFill="1" applyBorder="1" applyAlignment="1">
      <alignment horizontal="center" vertical="center"/>
    </xf>
    <xf numFmtId="4" fontId="37" fillId="2" borderId="10" xfId="0" applyNumberFormat="1" applyFont="1" applyFill="1" applyBorder="1" applyAlignment="1">
      <alignment horizontal="center" vertical="center"/>
    </xf>
    <xf numFmtId="4" fontId="37" fillId="2" borderId="19" xfId="0" applyNumberFormat="1" applyFont="1" applyFill="1" applyBorder="1" applyAlignment="1">
      <alignment horizontal="center" vertical="center"/>
    </xf>
    <xf numFmtId="0" fontId="37" fillId="0" borderId="17" xfId="0" applyFont="1" applyBorder="1"/>
    <xf numFmtId="4" fontId="37" fillId="2" borderId="1" xfId="0" applyNumberFormat="1" applyFont="1" applyFill="1" applyBorder="1" applyAlignment="1">
      <alignment horizontal="center" vertical="center"/>
    </xf>
    <xf numFmtId="4" fontId="37" fillId="2" borderId="14" xfId="0" applyNumberFormat="1" applyFont="1" applyFill="1" applyBorder="1" applyAlignment="1">
      <alignment horizontal="center" vertical="center"/>
    </xf>
    <xf numFmtId="0" fontId="52" fillId="0" borderId="12" xfId="0" applyFont="1" applyBorder="1"/>
    <xf numFmtId="0" fontId="46" fillId="2" borderId="1" xfId="0" applyFont="1" applyFill="1" applyBorder="1"/>
    <xf numFmtId="4" fontId="46" fillId="2" borderId="14" xfId="0" applyNumberFormat="1" applyFont="1" applyFill="1" applyBorder="1"/>
    <xf numFmtId="0" fontId="52" fillId="0" borderId="0" xfId="0" applyFont="1"/>
    <xf numFmtId="0" fontId="46" fillId="2" borderId="0" xfId="0" applyFont="1" applyFill="1"/>
    <xf numFmtId="4" fontId="46" fillId="2" borderId="0" xfId="0" applyNumberFormat="1" applyFont="1" applyFill="1"/>
    <xf numFmtId="170" fontId="23" fillId="0" borderId="0" xfId="1" applyNumberFormat="1" applyFont="1"/>
    <xf numFmtId="3" fontId="46" fillId="2" borderId="0" xfId="0" applyNumberFormat="1" applyFont="1" applyFill="1" applyAlignment="1">
      <alignment horizontal="center"/>
    </xf>
    <xf numFmtId="3" fontId="46" fillId="2" borderId="13" xfId="0" applyNumberFormat="1" applyFont="1" applyFill="1" applyBorder="1" applyAlignment="1">
      <alignment horizontal="center"/>
    </xf>
    <xf numFmtId="3" fontId="37" fillId="2" borderId="2" xfId="0" applyNumberFormat="1" applyFont="1" applyFill="1" applyBorder="1" applyAlignment="1">
      <alignment horizontal="center"/>
    </xf>
    <xf numFmtId="3" fontId="37" fillId="2" borderId="15" xfId="0" applyNumberFormat="1" applyFont="1" applyFill="1" applyBorder="1" applyAlignment="1">
      <alignment horizontal="center"/>
    </xf>
    <xf numFmtId="3" fontId="37" fillId="2" borderId="0" xfId="0" applyNumberFormat="1" applyFont="1" applyFill="1" applyAlignment="1">
      <alignment horizontal="center"/>
    </xf>
    <xf numFmtId="3" fontId="37" fillId="2" borderId="13" xfId="0" applyNumberFormat="1" applyFont="1" applyFill="1" applyBorder="1" applyAlignment="1">
      <alignment horizontal="center"/>
    </xf>
    <xf numFmtId="3" fontId="36" fillId="2" borderId="13" xfId="0" applyNumberFormat="1" applyFont="1" applyFill="1" applyBorder="1" applyAlignment="1">
      <alignment horizontal="center"/>
    </xf>
    <xf numFmtId="3" fontId="36" fillId="2" borderId="0" xfId="0" applyNumberFormat="1" applyFont="1" applyFill="1" applyAlignment="1">
      <alignment horizontal="center"/>
    </xf>
    <xf numFmtId="3" fontId="37" fillId="2" borderId="10" xfId="0" applyNumberFormat="1" applyFont="1" applyFill="1" applyBorder="1" applyAlignment="1">
      <alignment horizontal="center"/>
    </xf>
    <xf numFmtId="3" fontId="37" fillId="2" borderId="19" xfId="0" applyNumberFormat="1" applyFont="1" applyFill="1" applyBorder="1" applyAlignment="1">
      <alignment horizontal="center"/>
    </xf>
    <xf numFmtId="0" fontId="37" fillId="2" borderId="1" xfId="0" applyFont="1" applyFill="1" applyBorder="1" applyAlignment="1">
      <alignment horizontal="center"/>
    </xf>
    <xf numFmtId="0" fontId="37" fillId="2" borderId="14" xfId="0" applyFont="1" applyFill="1" applyBorder="1" applyAlignment="1">
      <alignment horizontal="center"/>
    </xf>
    <xf numFmtId="3" fontId="37" fillId="2" borderId="11" xfId="0" applyNumberFormat="1" applyFont="1" applyFill="1" applyBorder="1" applyAlignment="1">
      <alignment horizontal="center"/>
    </xf>
    <xf numFmtId="3" fontId="37" fillId="2" borderId="7" xfId="0" applyNumberFormat="1" applyFont="1" applyFill="1" applyBorder="1" applyAlignment="1">
      <alignment horizontal="center"/>
    </xf>
    <xf numFmtId="3" fontId="37" fillId="0" borderId="2" xfId="0" applyNumberFormat="1" applyFont="1" applyBorder="1" applyAlignment="1">
      <alignment horizontal="center"/>
    </xf>
    <xf numFmtId="3" fontId="37" fillId="0" borderId="15" xfId="0" applyNumberFormat="1" applyFont="1" applyBorder="1" applyAlignment="1">
      <alignment horizontal="center"/>
    </xf>
    <xf numFmtId="0" fontId="46" fillId="2" borderId="14" xfId="0" applyFont="1" applyFill="1" applyBorder="1" applyAlignment="1">
      <alignment horizontal="center"/>
    </xf>
    <xf numFmtId="168" fontId="46" fillId="2" borderId="0" xfId="0" applyNumberFormat="1" applyFont="1" applyFill="1" applyAlignment="1">
      <alignment horizontal="center"/>
    </xf>
    <xf numFmtId="0" fontId="46" fillId="2" borderId="0" xfId="0" applyFont="1" applyFill="1" applyAlignment="1">
      <alignment horizontal="center"/>
    </xf>
    <xf numFmtId="3" fontId="52" fillId="2" borderId="0" xfId="0" applyNumberFormat="1" applyFont="1" applyFill="1" applyAlignment="1">
      <alignment horizontal="center"/>
    </xf>
    <xf numFmtId="0" fontId="33" fillId="0" borderId="0" xfId="0" applyFont="1" applyAlignment="1">
      <alignment horizontal="centerContinuous"/>
    </xf>
    <xf numFmtId="0" fontId="35" fillId="0" borderId="1" xfId="0" applyFont="1" applyBorder="1" applyAlignment="1">
      <alignment horizontal="center"/>
    </xf>
    <xf numFmtId="3" fontId="35" fillId="0" borderId="1" xfId="0" applyNumberFormat="1" applyFont="1" applyBorder="1"/>
    <xf numFmtId="0" fontId="46" fillId="0" borderId="18" xfId="0" applyFont="1" applyBorder="1"/>
    <xf numFmtId="3" fontId="46" fillId="0" borderId="1" xfId="0" applyNumberFormat="1" applyFont="1" applyBorder="1" applyAlignment="1">
      <alignment horizontal="center" vertical="center"/>
    </xf>
    <xf numFmtId="3" fontId="46" fillId="0" borderId="14" xfId="0" applyNumberFormat="1" applyFont="1" applyBorder="1" applyAlignment="1">
      <alignment horizontal="center" vertical="center"/>
    </xf>
    <xf numFmtId="3" fontId="36" fillId="0" borderId="0" xfId="0" applyNumberFormat="1" applyFont="1" applyAlignment="1">
      <alignment horizontal="center" vertical="center"/>
    </xf>
    <xf numFmtId="3" fontId="37" fillId="0" borderId="2" xfId="0" applyNumberFormat="1" applyFont="1" applyBorder="1" applyAlignment="1">
      <alignment horizontal="center" vertical="center"/>
    </xf>
    <xf numFmtId="3" fontId="37" fillId="0" borderId="15" xfId="0" applyNumberFormat="1" applyFont="1" applyBorder="1" applyAlignment="1">
      <alignment horizontal="center" vertical="center"/>
    </xf>
    <xf numFmtId="3" fontId="37" fillId="0" borderId="10" xfId="0" applyNumberFormat="1" applyFont="1" applyBorder="1" applyAlignment="1">
      <alignment horizontal="center" vertical="center"/>
    </xf>
    <xf numFmtId="3" fontId="37" fillId="0" borderId="19" xfId="0" applyNumberFormat="1" applyFont="1" applyBorder="1" applyAlignment="1">
      <alignment horizontal="center" vertical="center"/>
    </xf>
    <xf numFmtId="49" fontId="46" fillId="0" borderId="0" xfId="0" applyNumberFormat="1" applyFont="1"/>
    <xf numFmtId="0" fontId="53" fillId="0" borderId="0" xfId="0" applyFont="1"/>
    <xf numFmtId="3" fontId="54" fillId="0" borderId="0" xfId="0" applyNumberFormat="1" applyFont="1"/>
    <xf numFmtId="3" fontId="53" fillId="0" borderId="0" xfId="0" applyNumberFormat="1" applyFont="1"/>
    <xf numFmtId="0" fontId="44" fillId="0" borderId="0" xfId="0" applyFont="1" applyAlignment="1">
      <alignment vertical="center"/>
    </xf>
    <xf numFmtId="0" fontId="44" fillId="0" borderId="0" xfId="0" applyFont="1" applyAlignment="1">
      <alignment horizontal="center" wrapText="1"/>
    </xf>
    <xf numFmtId="0" fontId="37" fillId="0" borderId="5" xfId="0" applyFont="1" applyBorder="1" applyAlignment="1">
      <alignment horizontal="center" vertical="center" wrapText="1"/>
    </xf>
    <xf numFmtId="0" fontId="36" fillId="0" borderId="8" xfId="0" applyFont="1" applyBorder="1" applyAlignment="1">
      <alignment horizontal="center"/>
    </xf>
    <xf numFmtId="0" fontId="36" fillId="0" borderId="8" xfId="0" applyFont="1" applyBorder="1" applyAlignment="1">
      <alignment horizontal="left" vertical="center"/>
    </xf>
    <xf numFmtId="0" fontId="36" fillId="0" borderId="9" xfId="0" applyFont="1" applyBorder="1" applyAlignment="1">
      <alignment vertical="center"/>
    </xf>
    <xf numFmtId="37" fontId="47" fillId="0" borderId="20" xfId="0" applyNumberFormat="1" applyFont="1" applyBorder="1" applyAlignment="1">
      <alignment horizontal="center" vertical="center"/>
    </xf>
    <xf numFmtId="3" fontId="37" fillId="0" borderId="1" xfId="0" applyNumberFormat="1" applyFont="1" applyBorder="1" applyAlignment="1">
      <alignment horizontal="center"/>
    </xf>
    <xf numFmtId="0" fontId="37" fillId="0" borderId="1" xfId="0" applyFont="1" applyBorder="1" applyAlignment="1">
      <alignment horizontal="center"/>
    </xf>
    <xf numFmtId="3" fontId="37" fillId="0" borderId="14" xfId="0" applyNumberFormat="1" applyFont="1" applyBorder="1" applyAlignment="1">
      <alignment horizontal="center"/>
    </xf>
    <xf numFmtId="3" fontId="37" fillId="0" borderId="0" xfId="0" applyNumberFormat="1" applyFont="1" applyAlignment="1">
      <alignment horizontal="center"/>
    </xf>
    <xf numFmtId="3" fontId="37" fillId="0" borderId="13" xfId="0" applyNumberFormat="1" applyFont="1" applyBorder="1" applyAlignment="1">
      <alignment horizontal="center"/>
    </xf>
    <xf numFmtId="3" fontId="37" fillId="0" borderId="1" xfId="0" applyNumberFormat="1" applyFont="1" applyBorder="1" applyAlignment="1">
      <alignment horizontal="right"/>
    </xf>
    <xf numFmtId="3" fontId="37" fillId="0" borderId="14" xfId="0" applyNumberFormat="1" applyFont="1" applyBorder="1" applyAlignment="1">
      <alignment horizontal="right"/>
    </xf>
    <xf numFmtId="37" fontId="36" fillId="0" borderId="13" xfId="0" applyNumberFormat="1" applyFont="1" applyBorder="1" applyAlignment="1">
      <alignment horizontal="center"/>
    </xf>
    <xf numFmtId="3" fontId="36" fillId="0" borderId="0" xfId="0" applyNumberFormat="1" applyFont="1" applyAlignment="1">
      <alignment vertical="center"/>
    </xf>
    <xf numFmtId="3" fontId="36" fillId="0" borderId="13" xfId="0" applyNumberFormat="1" applyFont="1" applyBorder="1" applyAlignment="1">
      <alignment vertical="center"/>
    </xf>
    <xf numFmtId="165" fontId="36" fillId="0" borderId="0" xfId="1" applyFont="1" applyBorder="1" applyAlignment="1">
      <alignment horizontal="right"/>
    </xf>
    <xf numFmtId="3" fontId="46" fillId="2" borderId="0" xfId="0" applyNumberFormat="1" applyFont="1" applyFill="1"/>
    <xf numFmtId="3" fontId="36" fillId="0" borderId="2" xfId="1" applyNumberFormat="1" applyFont="1" applyBorder="1" applyAlignment="1">
      <alignment horizontal="right"/>
    </xf>
    <xf numFmtId="3" fontId="36" fillId="0" borderId="15" xfId="1" applyNumberFormat="1" applyFont="1" applyBorder="1" applyAlignment="1">
      <alignment horizontal="right"/>
    </xf>
    <xf numFmtId="3" fontId="36" fillId="0" borderId="13" xfId="1" applyNumberFormat="1" applyFont="1" applyBorder="1" applyAlignment="1">
      <alignment horizontal="center"/>
    </xf>
    <xf numFmtId="165" fontId="36" fillId="0" borderId="13" xfId="1" applyFont="1" applyBorder="1" applyAlignment="1">
      <alignment horizontal="right"/>
    </xf>
    <xf numFmtId="3" fontId="36" fillId="0" borderId="0" xfId="0" applyNumberFormat="1" applyFont="1" applyAlignment="1">
      <alignment horizontal="right"/>
    </xf>
    <xf numFmtId="170" fontId="36" fillId="0" borderId="13" xfId="1" applyNumberFormat="1" applyFont="1" applyBorder="1" applyAlignment="1">
      <alignment horizontal="right"/>
    </xf>
    <xf numFmtId="165" fontId="36" fillId="0" borderId="0" xfId="1" applyFont="1" applyBorder="1" applyAlignment="1">
      <alignment vertical="center"/>
    </xf>
    <xf numFmtId="3" fontId="36" fillId="0" borderId="13" xfId="1" applyNumberFormat="1" applyFont="1" applyBorder="1"/>
    <xf numFmtId="3" fontId="37" fillId="0" borderId="3" xfId="1" applyNumberFormat="1" applyFont="1" applyBorder="1"/>
    <xf numFmtId="37" fontId="37" fillId="0" borderId="0" xfId="0" applyNumberFormat="1" applyFont="1"/>
    <xf numFmtId="3" fontId="37" fillId="0" borderId="16" xfId="1" applyNumberFormat="1" applyFont="1" applyBorder="1"/>
    <xf numFmtId="0" fontId="47" fillId="0" borderId="0" xfId="0" applyFont="1" applyAlignment="1">
      <alignment horizontal="left" vertical="center"/>
    </xf>
    <xf numFmtId="0" fontId="27" fillId="0" borderId="0" xfId="0" applyFont="1" applyAlignment="1">
      <alignment horizontal="left" vertical="center"/>
    </xf>
    <xf numFmtId="0" fontId="46" fillId="0" borderId="0" xfId="0" applyFont="1" applyAlignment="1">
      <alignment horizontal="left" vertical="center"/>
    </xf>
    <xf numFmtId="0" fontId="46" fillId="0" borderId="0" xfId="0" applyFont="1" applyAlignment="1">
      <alignment horizontal="left"/>
    </xf>
    <xf numFmtId="0" fontId="57" fillId="0" borderId="0" xfId="0" applyFont="1" applyAlignment="1">
      <alignment vertical="center"/>
    </xf>
    <xf numFmtId="0" fontId="59" fillId="0" borderId="0" xfId="0" applyFont="1" applyAlignment="1">
      <alignment vertical="center"/>
    </xf>
    <xf numFmtId="0" fontId="67" fillId="0" borderId="0" xfId="0" applyFont="1" applyAlignment="1">
      <alignment horizontal="center"/>
    </xf>
    <xf numFmtId="0" fontId="33" fillId="0" borderId="0" xfId="0" applyFont="1" applyAlignment="1">
      <alignment horizontal="left" vertical="center"/>
    </xf>
    <xf numFmtId="0" fontId="23" fillId="0" borderId="15" xfId="0" applyFont="1" applyBorder="1" applyAlignment="1">
      <alignment horizontal="left" vertical="center"/>
    </xf>
    <xf numFmtId="165" fontId="33" fillId="0" borderId="0" xfId="1" applyFont="1"/>
    <xf numFmtId="171" fontId="35" fillId="0" borderId="15" xfId="2" applyNumberFormat="1" applyFont="1" applyBorder="1" applyAlignment="1">
      <alignment horizontal="right"/>
    </xf>
    <xf numFmtId="0" fontId="44" fillId="0" borderId="4" xfId="0" applyFont="1" applyBorder="1" applyAlignment="1">
      <alignment horizontal="center" vertical="center" wrapText="1"/>
    </xf>
    <xf numFmtId="0" fontId="55" fillId="0" borderId="0" xfId="0" applyFont="1"/>
    <xf numFmtId="14" fontId="23" fillId="2" borderId="15" xfId="0" applyNumberFormat="1" applyFont="1" applyFill="1" applyBorder="1" applyAlignment="1">
      <alignment horizontal="left" vertical="center"/>
    </xf>
    <xf numFmtId="10" fontId="23" fillId="0" borderId="15" xfId="4" applyNumberFormat="1" applyFont="1" applyBorder="1" applyAlignment="1">
      <alignment horizontal="right" vertical="center"/>
    </xf>
    <xf numFmtId="171" fontId="23" fillId="0" borderId="15" xfId="2" applyNumberFormat="1" applyFont="1" applyBorder="1" applyAlignment="1">
      <alignment horizontal="right" vertical="center"/>
    </xf>
    <xf numFmtId="0" fontId="23" fillId="2" borderId="15" xfId="0" applyFont="1" applyFill="1" applyBorder="1" applyAlignment="1">
      <alignment horizontal="left" vertical="center"/>
    </xf>
    <xf numFmtId="169" fontId="23" fillId="0" borderId="15" xfId="0" applyNumberFormat="1" applyFont="1" applyBorder="1" applyAlignment="1">
      <alignment horizontal="right" vertical="center"/>
    </xf>
    <xf numFmtId="0" fontId="81" fillId="0" borderId="4" xfId="0" applyFont="1" applyBorder="1" applyAlignment="1">
      <alignment horizontal="left" vertical="center"/>
    </xf>
    <xf numFmtId="165" fontId="81" fillId="0" borderId="4" xfId="1" applyFont="1" applyBorder="1" applyAlignment="1">
      <alignment horizontal="center" vertical="center"/>
    </xf>
    <xf numFmtId="3" fontId="84" fillId="0" borderId="4" xfId="0" applyNumberFormat="1" applyFont="1" applyBorder="1" applyAlignment="1">
      <alignment horizontal="center" vertical="center"/>
    </xf>
    <xf numFmtId="0" fontId="83" fillId="0" borderId="4" xfId="0" applyFont="1" applyBorder="1" applyAlignment="1">
      <alignment horizontal="center" vertical="center" wrapText="1"/>
    </xf>
    <xf numFmtId="4" fontId="23" fillId="0" borderId="0" xfId="0" applyNumberFormat="1" applyFont="1" applyAlignment="1">
      <alignment horizontal="right"/>
    </xf>
    <xf numFmtId="0" fontId="81" fillId="0" borderId="4" xfId="0" applyFont="1" applyBorder="1" applyAlignment="1">
      <alignment horizontal="center" vertical="center" wrapText="1"/>
    </xf>
    <xf numFmtId="4" fontId="84" fillId="0" borderId="4" xfId="0" applyNumberFormat="1" applyFont="1" applyBorder="1" applyAlignment="1">
      <alignment horizontal="center" vertical="center"/>
    </xf>
    <xf numFmtId="4" fontId="88" fillId="0" borderId="4" xfId="0" applyNumberFormat="1" applyFont="1" applyBorder="1" applyAlignment="1">
      <alignment horizontal="center" vertical="center"/>
    </xf>
    <xf numFmtId="0" fontId="23" fillId="0" borderId="0" xfId="0" applyFont="1" applyAlignment="1">
      <alignment horizontal="left"/>
    </xf>
    <xf numFmtId="0" fontId="30" fillId="0" borderId="0" xfId="3" applyFont="1" applyAlignment="1">
      <alignment horizontal="left"/>
    </xf>
    <xf numFmtId="165" fontId="23" fillId="0" borderId="4" xfId="1" applyFont="1" applyBorder="1" applyAlignment="1">
      <alignment horizontal="center" vertical="center"/>
    </xf>
    <xf numFmtId="0" fontId="87" fillId="0" borderId="0" xfId="0" applyFont="1" applyAlignment="1">
      <alignment horizontal="left" vertical="center"/>
    </xf>
    <xf numFmtId="4" fontId="81" fillId="0" borderId="4" xfId="0" applyNumberFormat="1" applyFont="1" applyBorder="1" applyAlignment="1">
      <alignment horizontal="center" vertical="center"/>
    </xf>
    <xf numFmtId="0" fontId="61" fillId="0" borderId="0" xfId="0" applyFont="1" applyAlignment="1">
      <alignment horizontal="left" vertical="center"/>
    </xf>
    <xf numFmtId="0" fontId="82" fillId="0" borderId="0" xfId="0" applyFont="1" applyAlignment="1">
      <alignment horizontal="left" vertical="center"/>
    </xf>
    <xf numFmtId="165" fontId="29" fillId="0" borderId="0" xfId="1" applyFont="1" applyBorder="1" applyAlignment="1">
      <alignment horizontal="center" vertical="center"/>
    </xf>
    <xf numFmtId="4" fontId="23" fillId="2" borderId="4" xfId="0" applyNumberFormat="1" applyFont="1" applyFill="1" applyBorder="1" applyAlignment="1">
      <alignment horizontal="center"/>
    </xf>
    <xf numFmtId="4" fontId="83" fillId="0" borderId="4" xfId="0" applyNumberFormat="1" applyFont="1" applyBorder="1" applyAlignment="1">
      <alignment horizontal="center" vertical="center"/>
    </xf>
    <xf numFmtId="0" fontId="81" fillId="0" borderId="4" xfId="0" applyFont="1" applyBorder="1" applyAlignment="1">
      <alignment horizontal="right" vertical="center"/>
    </xf>
    <xf numFmtId="0" fontId="83" fillId="0" borderId="4" xfId="0" applyFont="1" applyBorder="1" applyAlignment="1">
      <alignment horizontal="left" vertical="center"/>
    </xf>
    <xf numFmtId="0" fontId="59" fillId="0" borderId="0" xfId="0" applyFont="1" applyAlignment="1">
      <alignment horizontal="left" vertical="center"/>
    </xf>
    <xf numFmtId="170" fontId="83" fillId="0" borderId="4" xfId="1" applyNumberFormat="1" applyFont="1" applyBorder="1" applyAlignment="1">
      <alignment horizontal="center" vertical="center"/>
    </xf>
    <xf numFmtId="0" fontId="32" fillId="0" borderId="0" xfId="0" applyFont="1" applyAlignment="1">
      <alignment vertical="center"/>
    </xf>
    <xf numFmtId="4" fontId="23" fillId="2" borderId="5" xfId="0" applyNumberFormat="1" applyFont="1" applyFill="1" applyBorder="1" applyAlignment="1">
      <alignment horizontal="center" vertical="center"/>
    </xf>
    <xf numFmtId="168" fontId="81" fillId="0" borderId="4" xfId="0" applyNumberFormat="1" applyFont="1" applyBorder="1" applyAlignment="1">
      <alignment horizontal="center" vertical="center"/>
    </xf>
    <xf numFmtId="165" fontId="83" fillId="0" borderId="4" xfId="1" applyFont="1" applyBorder="1" applyAlignment="1">
      <alignment horizontal="center" vertical="center"/>
    </xf>
    <xf numFmtId="165" fontId="82" fillId="0" borderId="0" xfId="1" applyFont="1" applyFill="1" applyAlignment="1">
      <alignment horizontal="center"/>
    </xf>
    <xf numFmtId="0" fontId="83" fillId="0" borderId="4" xfId="0" applyFont="1" applyBorder="1" applyAlignment="1">
      <alignment horizontal="left" vertical="center" wrapText="1"/>
    </xf>
    <xf numFmtId="4" fontId="23" fillId="2" borderId="0" xfId="0" applyNumberFormat="1" applyFont="1" applyFill="1" applyAlignment="1">
      <alignment horizontal="center" vertical="center"/>
    </xf>
    <xf numFmtId="0" fontId="81" fillId="0" borderId="4" xfId="0" applyFont="1" applyBorder="1" applyAlignment="1">
      <alignment horizontal="center" vertical="center"/>
    </xf>
    <xf numFmtId="0" fontId="61" fillId="0" borderId="0" xfId="0" applyFont="1" applyAlignment="1">
      <alignment horizontal="left" vertical="center" indent="2"/>
    </xf>
    <xf numFmtId="4" fontId="23" fillId="2" borderId="9" xfId="0" applyNumberFormat="1" applyFont="1" applyFill="1" applyBorder="1" applyAlignment="1">
      <alignment horizontal="center" vertical="center"/>
    </xf>
    <xf numFmtId="0" fontId="23" fillId="0" borderId="4" xfId="0" applyFont="1" applyBorder="1" applyAlignment="1">
      <alignment horizontal="center"/>
    </xf>
    <xf numFmtId="14" fontId="89" fillId="0" borderId="0" xfId="0" applyNumberFormat="1" applyFont="1" applyAlignment="1">
      <alignment horizontal="center"/>
    </xf>
    <xf numFmtId="17" fontId="89" fillId="0" borderId="0" xfId="0" applyNumberFormat="1" applyFont="1" applyAlignment="1">
      <alignment horizontal="center"/>
    </xf>
    <xf numFmtId="0" fontId="90" fillId="0" borderId="0" xfId="0" applyFont="1"/>
    <xf numFmtId="165" fontId="89" fillId="0" borderId="0" xfId="1" applyFont="1" applyFill="1" applyAlignment="1">
      <alignment horizontal="center"/>
    </xf>
    <xf numFmtId="0" fontId="59" fillId="0" borderId="0" xfId="0" applyFont="1" applyAlignment="1">
      <alignment vertical="top" wrapText="1"/>
    </xf>
    <xf numFmtId="0" fontId="59" fillId="0" borderId="0" xfId="0" applyFont="1" applyAlignment="1">
      <alignment vertical="center" wrapText="1"/>
    </xf>
    <xf numFmtId="165" fontId="91" fillId="0" borderId="4" xfId="1" applyFont="1" applyBorder="1" applyAlignment="1">
      <alignment horizontal="center" vertical="center"/>
    </xf>
    <xf numFmtId="3" fontId="46" fillId="2" borderId="1" xfId="0" applyNumberFormat="1" applyFont="1" applyFill="1" applyBorder="1" applyAlignment="1">
      <alignment horizontal="center"/>
    </xf>
    <xf numFmtId="1" fontId="23" fillId="0" borderId="0" xfId="0" applyNumberFormat="1" applyFont="1"/>
    <xf numFmtId="4" fontId="52" fillId="2" borderId="0" xfId="0" applyNumberFormat="1" applyFont="1" applyFill="1" applyAlignment="1">
      <alignment horizontal="center" vertical="center"/>
    </xf>
    <xf numFmtId="4" fontId="52" fillId="2" borderId="13" xfId="0" applyNumberFormat="1" applyFont="1" applyFill="1" applyBorder="1" applyAlignment="1">
      <alignment horizontal="center" vertical="center"/>
    </xf>
    <xf numFmtId="14" fontId="37" fillId="2" borderId="2" xfId="0" applyNumberFormat="1" applyFont="1" applyFill="1" applyBorder="1" applyAlignment="1">
      <alignment horizontal="center" vertical="center"/>
    </xf>
    <xf numFmtId="14" fontId="37" fillId="2" borderId="15" xfId="0" applyNumberFormat="1" applyFont="1" applyFill="1" applyBorder="1" applyAlignment="1">
      <alignment horizontal="center" vertical="center"/>
    </xf>
    <xf numFmtId="43" fontId="46" fillId="0" borderId="0" xfId="0" applyNumberFormat="1" applyFont="1" applyAlignment="1">
      <alignment horizontal="center"/>
    </xf>
    <xf numFmtId="43" fontId="46" fillId="0" borderId="0" xfId="0" applyNumberFormat="1" applyFont="1"/>
    <xf numFmtId="4" fontId="46" fillId="0" borderId="0" xfId="0" applyNumberFormat="1" applyFont="1" applyAlignment="1">
      <alignment horizontal="right"/>
    </xf>
    <xf numFmtId="4" fontId="46" fillId="0" borderId="1" xfId="0" applyNumberFormat="1" applyFont="1" applyBorder="1" applyAlignment="1">
      <alignment horizontal="right"/>
    </xf>
    <xf numFmtId="4" fontId="37" fillId="0" borderId="1" xfId="0" applyNumberFormat="1" applyFont="1" applyBorder="1" applyAlignment="1">
      <alignment horizontal="right" vertical="center"/>
    </xf>
    <xf numFmtId="3" fontId="46" fillId="0" borderId="0" xfId="0" applyNumberFormat="1" applyFont="1" applyAlignment="1">
      <alignment horizontal="right" vertical="center"/>
    </xf>
    <xf numFmtId="4" fontId="37" fillId="0" borderId="2" xfId="0" applyNumberFormat="1" applyFont="1" applyBorder="1" applyAlignment="1">
      <alignment horizontal="right" vertical="center"/>
    </xf>
    <xf numFmtId="4" fontId="46" fillId="0" borderId="13" xfId="0" applyNumberFormat="1" applyFont="1" applyBorder="1" applyAlignment="1">
      <alignment horizontal="right"/>
    </xf>
    <xf numFmtId="4" fontId="46" fillId="0" borderId="14" xfId="0" applyNumberFormat="1" applyFont="1" applyBorder="1" applyAlignment="1">
      <alignment horizontal="right"/>
    </xf>
    <xf numFmtId="4" fontId="37" fillId="0" borderId="14" xfId="0" applyNumberFormat="1" applyFont="1" applyBorder="1" applyAlignment="1">
      <alignment horizontal="right"/>
    </xf>
    <xf numFmtId="4" fontId="37" fillId="0" borderId="15" xfId="0" applyNumberFormat="1" applyFont="1" applyBorder="1" applyAlignment="1">
      <alignment horizontal="right"/>
    </xf>
    <xf numFmtId="4" fontId="37" fillId="0" borderId="19" xfId="0" applyNumberFormat="1" applyFont="1" applyBorder="1" applyAlignment="1">
      <alignment horizontal="right"/>
    </xf>
    <xf numFmtId="174" fontId="46" fillId="2" borderId="0" xfId="0" applyNumberFormat="1" applyFont="1" applyFill="1" applyAlignment="1">
      <alignment horizontal="center" vertical="center"/>
    </xf>
    <xf numFmtId="14" fontId="37" fillId="0" borderId="2" xfId="0" applyNumberFormat="1" applyFont="1" applyBorder="1" applyAlignment="1">
      <alignment horizontal="center" vertical="center"/>
    </xf>
    <xf numFmtId="14" fontId="37" fillId="0" borderId="15" xfId="0" applyNumberFormat="1" applyFont="1" applyBorder="1" applyAlignment="1">
      <alignment horizontal="center" vertical="center"/>
    </xf>
    <xf numFmtId="14" fontId="37" fillId="0" borderId="11" xfId="0" applyNumberFormat="1" applyFont="1" applyBorder="1" applyAlignment="1">
      <alignment horizontal="center"/>
    </xf>
    <xf numFmtId="14" fontId="37" fillId="0" borderId="7" xfId="0" applyNumberFormat="1" applyFont="1" applyBorder="1" applyAlignment="1">
      <alignment horizontal="center"/>
    </xf>
    <xf numFmtId="3" fontId="46" fillId="0" borderId="5" xfId="0" applyNumberFormat="1" applyFont="1" applyBorder="1" applyAlignment="1">
      <alignment horizontal="right"/>
    </xf>
    <xf numFmtId="3" fontId="36" fillId="0" borderId="5" xfId="0" applyNumberFormat="1" applyFont="1" applyBorder="1" applyAlignment="1">
      <alignment horizontal="right"/>
    </xf>
    <xf numFmtId="3" fontId="46" fillId="0" borderId="8" xfId="0" applyNumberFormat="1" applyFont="1" applyBorder="1" applyAlignment="1">
      <alignment horizontal="right"/>
    </xf>
    <xf numFmtId="3" fontId="36" fillId="0" borderId="8" xfId="0" applyNumberFormat="1" applyFont="1" applyBorder="1" applyAlignment="1">
      <alignment horizontal="right"/>
    </xf>
    <xf numFmtId="3" fontId="37" fillId="0" borderId="8" xfId="0" applyNumberFormat="1" applyFont="1" applyBorder="1" applyAlignment="1">
      <alignment horizontal="right"/>
    </xf>
    <xf numFmtId="3" fontId="36" fillId="0" borderId="8" xfId="0" applyNumberFormat="1" applyFont="1" applyBorder="1" applyAlignment="1">
      <alignment horizontal="right" wrapText="1"/>
    </xf>
    <xf numFmtId="170" fontId="36" fillId="0" borderId="8" xfId="1" applyNumberFormat="1" applyFont="1" applyBorder="1" applyAlignment="1">
      <alignment horizontal="right"/>
    </xf>
    <xf numFmtId="165" fontId="36" fillId="0" borderId="8" xfId="1" applyFont="1" applyBorder="1" applyAlignment="1">
      <alignment horizontal="right"/>
    </xf>
    <xf numFmtId="3" fontId="36" fillId="0" borderId="9" xfId="0" applyNumberFormat="1" applyFont="1" applyBorder="1" applyAlignment="1">
      <alignment horizontal="right"/>
    </xf>
    <xf numFmtId="37" fontId="47" fillId="0" borderId="4" xfId="0" applyNumberFormat="1" applyFont="1" applyBorder="1" applyAlignment="1">
      <alignment horizontal="right" vertical="center"/>
    </xf>
    <xf numFmtId="0" fontId="26" fillId="3" borderId="0" xfId="0" applyFont="1" applyFill="1" applyAlignment="1">
      <alignment horizontal="center" vertical="center"/>
    </xf>
    <xf numFmtId="0" fontId="22" fillId="3" borderId="0" xfId="0" applyFont="1" applyFill="1" applyAlignment="1">
      <alignment horizontal="center" vertical="center"/>
    </xf>
    <xf numFmtId="14" fontId="22" fillId="3" borderId="0" xfId="0" applyNumberFormat="1" applyFont="1" applyFill="1" applyAlignment="1">
      <alignment horizontal="center" vertical="center"/>
    </xf>
    <xf numFmtId="0" fontId="25" fillId="3" borderId="0" xfId="0" applyFont="1" applyFill="1" applyAlignment="1">
      <alignment horizontal="center" vertical="center"/>
    </xf>
    <xf numFmtId="0" fontId="6" fillId="0" borderId="0" xfId="0" applyFont="1" applyAlignment="1">
      <alignment horizontal="center"/>
    </xf>
    <xf numFmtId="0" fontId="56" fillId="0" borderId="0" xfId="0" applyFont="1" applyAlignment="1">
      <alignment horizontal="center" vertical="center"/>
    </xf>
    <xf numFmtId="14" fontId="37" fillId="0" borderId="7" xfId="0" applyNumberFormat="1" applyFont="1" applyBorder="1" applyAlignment="1">
      <alignment horizontal="center" vertical="center"/>
    </xf>
    <xf numFmtId="14" fontId="37" fillId="0" borderId="14" xfId="0" applyNumberFormat="1" applyFont="1" applyBorder="1" applyAlignment="1">
      <alignment horizontal="center" vertical="center"/>
    </xf>
    <xf numFmtId="14" fontId="37" fillId="0" borderId="11" xfId="0" applyNumberFormat="1" applyFont="1" applyBorder="1" applyAlignment="1">
      <alignment horizontal="center" vertical="center"/>
    </xf>
    <xf numFmtId="14" fontId="37" fillId="0" borderId="1" xfId="0" applyNumberFormat="1" applyFont="1" applyBorder="1" applyAlignment="1">
      <alignment horizontal="center" vertical="center"/>
    </xf>
    <xf numFmtId="0" fontId="4" fillId="0" borderId="0" xfId="0" applyFont="1" applyAlignment="1">
      <alignment horizontal="center"/>
    </xf>
    <xf numFmtId="0" fontId="31" fillId="0" borderId="0" xfId="0" applyFont="1" applyAlignment="1">
      <alignment horizontal="center"/>
    </xf>
    <xf numFmtId="0" fontId="46" fillId="0" borderId="0" xfId="0" applyFont="1" applyAlignment="1">
      <alignment horizontal="center"/>
    </xf>
    <xf numFmtId="0" fontId="28" fillId="0" borderId="0" xfId="0" applyFont="1" applyAlignment="1">
      <alignment horizontal="center" vertical="center"/>
    </xf>
    <xf numFmtId="0" fontId="32" fillId="0" borderId="0" xfId="0" applyFont="1" applyAlignment="1">
      <alignment horizontal="center"/>
    </xf>
    <xf numFmtId="0" fontId="38" fillId="0" borderId="0" xfId="0" applyFont="1" applyAlignment="1">
      <alignment horizontal="center"/>
    </xf>
    <xf numFmtId="0" fontId="57" fillId="0" borderId="0" xfId="0" applyFont="1" applyAlignment="1">
      <alignment horizontal="center" vertical="center"/>
    </xf>
    <xf numFmtId="0" fontId="50" fillId="0" borderId="0" xfId="0" applyFont="1" applyAlignment="1">
      <alignment horizontal="center" vertical="center"/>
    </xf>
    <xf numFmtId="0" fontId="50" fillId="0" borderId="0" xfId="0" applyFont="1" applyAlignment="1">
      <alignment horizontal="center"/>
    </xf>
    <xf numFmtId="0" fontId="58" fillId="0" borderId="0" xfId="0" applyFont="1" applyAlignment="1">
      <alignment horizontal="center" vertical="center"/>
    </xf>
    <xf numFmtId="0" fontId="51" fillId="0" borderId="0" xfId="0" applyFont="1" applyAlignment="1">
      <alignment horizontal="center"/>
    </xf>
    <xf numFmtId="0" fontId="52" fillId="0" borderId="0" xfId="0" applyFont="1" applyAlignment="1">
      <alignment horizontal="center"/>
    </xf>
    <xf numFmtId="0" fontId="35" fillId="0" borderId="0" xfId="0" applyFont="1" applyAlignment="1">
      <alignment horizontal="center"/>
    </xf>
    <xf numFmtId="0" fontId="47" fillId="0" borderId="1" xfId="0" applyFont="1" applyBorder="1" applyAlignment="1">
      <alignment horizontal="center"/>
    </xf>
    <xf numFmtId="0" fontId="41" fillId="0" borderId="0" xfId="0" applyFont="1" applyAlignment="1">
      <alignment horizontal="center"/>
    </xf>
    <xf numFmtId="14" fontId="8" fillId="0" borderId="0" xfId="0" applyNumberFormat="1" applyFont="1" applyAlignment="1">
      <alignment horizontal="center"/>
    </xf>
    <xf numFmtId="0" fontId="55" fillId="0" borderId="0" xfId="0" applyFont="1" applyAlignment="1">
      <alignment horizontal="center" vertical="center"/>
    </xf>
    <xf numFmtId="0" fontId="46" fillId="0" borderId="0" xfId="0" applyFont="1" applyAlignment="1">
      <alignment horizontal="left" vertical="center" wrapText="1"/>
    </xf>
    <xf numFmtId="0" fontId="23" fillId="0" borderId="0" xfId="0" applyFont="1" applyAlignment="1">
      <alignment horizontal="left" vertical="top" wrapText="1"/>
    </xf>
    <xf numFmtId="0" fontId="23" fillId="0" borderId="0" xfId="0" applyFont="1" applyAlignment="1">
      <alignment horizontal="left" vertical="top"/>
    </xf>
    <xf numFmtId="0" fontId="62" fillId="0" borderId="0" xfId="0" applyFont="1" applyAlignment="1">
      <alignment horizontal="left" vertical="center" wrapText="1"/>
    </xf>
    <xf numFmtId="0" fontId="61" fillId="0" borderId="0" xfId="0" applyFont="1" applyAlignment="1">
      <alignment horizontal="center" vertical="center"/>
    </xf>
    <xf numFmtId="0" fontId="61" fillId="0" borderId="0" xfId="0" applyFont="1" applyAlignment="1">
      <alignment horizontal="left" vertical="center" wrapText="1"/>
    </xf>
    <xf numFmtId="0" fontId="61" fillId="0" borderId="0" xfId="0" applyFont="1" applyAlignment="1">
      <alignment horizontal="left" vertical="center"/>
    </xf>
    <xf numFmtId="0" fontId="23" fillId="0" borderId="0" xfId="0" applyFont="1" applyAlignment="1">
      <alignment horizontal="left" vertical="center" wrapText="1"/>
    </xf>
    <xf numFmtId="0" fontId="59" fillId="0" borderId="0" xfId="0" applyFont="1" applyAlignment="1">
      <alignment horizontal="left" vertical="center" wrapText="1"/>
    </xf>
    <xf numFmtId="0" fontId="39" fillId="0" borderId="0" xfId="0" applyFont="1" applyAlignment="1">
      <alignment horizontal="left" vertical="center"/>
    </xf>
    <xf numFmtId="0" fontId="62" fillId="0" borderId="0" xfId="0" applyFont="1" applyAlignment="1">
      <alignment horizontal="left" vertical="top" wrapText="1"/>
    </xf>
    <xf numFmtId="0" fontId="81" fillId="0" borderId="5" xfId="0" applyFont="1" applyBorder="1" applyAlignment="1">
      <alignment horizontal="center" vertical="center" wrapText="1"/>
    </xf>
    <xf numFmtId="0" fontId="81" fillId="0" borderId="9" xfId="0" applyFont="1" applyBorder="1" applyAlignment="1">
      <alignment horizontal="center" vertical="center" wrapText="1"/>
    </xf>
    <xf numFmtId="0" fontId="83" fillId="0" borderId="4" xfId="0" applyFont="1" applyBorder="1" applyAlignment="1">
      <alignment horizontal="center" vertical="center"/>
    </xf>
    <xf numFmtId="0" fontId="81" fillId="0" borderId="18" xfId="0" applyFont="1" applyBorder="1" applyAlignment="1">
      <alignment horizontal="center" vertical="center"/>
    </xf>
    <xf numFmtId="0" fontId="81" fillId="0" borderId="15" xfId="0" applyFont="1" applyBorder="1" applyAlignment="1">
      <alignment horizontal="center" vertical="center"/>
    </xf>
    <xf numFmtId="0" fontId="59" fillId="0" borderId="0" xfId="0" applyFont="1" applyAlignment="1">
      <alignment horizontal="left" vertical="top" wrapText="1"/>
    </xf>
    <xf numFmtId="0" fontId="66" fillId="0" borderId="18" xfId="0" applyFont="1" applyBorder="1" applyAlignment="1">
      <alignment horizontal="center"/>
    </xf>
    <xf numFmtId="0" fontId="66" fillId="0" borderId="2" xfId="0" applyFont="1" applyBorder="1" applyAlignment="1">
      <alignment horizontal="center"/>
    </xf>
    <xf numFmtId="0" fontId="35" fillId="0" borderId="2" xfId="0" applyFont="1" applyBorder="1" applyAlignment="1">
      <alignment horizontal="right"/>
    </xf>
    <xf numFmtId="0" fontId="35" fillId="0" borderId="15" xfId="0" applyFont="1" applyBorder="1" applyAlignment="1">
      <alignment horizontal="right"/>
    </xf>
    <xf numFmtId="0" fontId="35" fillId="0" borderId="18" xfId="0" applyFont="1" applyBorder="1" applyAlignment="1">
      <alignment horizontal="right"/>
    </xf>
  </cellXfs>
  <cellStyles count="96">
    <cellStyle name="20% - Énfasis1" xfId="66" builtinId="30" customBuiltin="1"/>
    <cellStyle name="20% - Énfasis2" xfId="70" builtinId="34" customBuiltin="1"/>
    <cellStyle name="20% - Énfasis3" xfId="74" builtinId="38" customBuiltin="1"/>
    <cellStyle name="20% - Énfasis4" xfId="78" builtinId="42" customBuiltin="1"/>
    <cellStyle name="20% - Énfasis5" xfId="82" builtinId="46" customBuiltin="1"/>
    <cellStyle name="20% - Énfasis6" xfId="86" builtinId="50" customBuiltin="1"/>
    <cellStyle name="40% - Énfasis1" xfId="67" builtinId="31" customBuiltin="1"/>
    <cellStyle name="40% - Énfasis2" xfId="71" builtinId="35" customBuiltin="1"/>
    <cellStyle name="40% - Énfasis3" xfId="75" builtinId="39" customBuiltin="1"/>
    <cellStyle name="40% - Énfasis4" xfId="79" builtinId="43" customBuiltin="1"/>
    <cellStyle name="40% - Énfasis5" xfId="83" builtinId="47" customBuiltin="1"/>
    <cellStyle name="40% - Énfasis6" xfId="87" builtinId="51" customBuiltin="1"/>
    <cellStyle name="60% - Énfasis1" xfId="68" builtinId="32" customBuiltin="1"/>
    <cellStyle name="60% - Énfasis2" xfId="72" builtinId="36" customBuiltin="1"/>
    <cellStyle name="60% - Énfasis3" xfId="76" builtinId="40" customBuiltin="1"/>
    <cellStyle name="60% - Énfasis4" xfId="80" builtinId="44" customBuiltin="1"/>
    <cellStyle name="60% - Énfasis5" xfId="84" builtinId="48" customBuiltin="1"/>
    <cellStyle name="60% - Énfasis6" xfId="88" builtinId="52" customBuiltin="1"/>
    <cellStyle name="Bueno" xfId="53" builtinId="26" customBuiltin="1"/>
    <cellStyle name="Cálculo" xfId="58" builtinId="22" customBuiltin="1"/>
    <cellStyle name="Celda de comprobación" xfId="60" builtinId="23" customBuiltin="1"/>
    <cellStyle name="Celda vinculada" xfId="59" builtinId="24" customBuiltin="1"/>
    <cellStyle name="Encabezado 1" xfId="49" builtinId="16" customBuiltin="1"/>
    <cellStyle name="Encabezado 4" xfId="52" builtinId="19" customBuiltin="1"/>
    <cellStyle name="Énfasis1" xfId="65" builtinId="29" customBuiltin="1"/>
    <cellStyle name="Énfasis2" xfId="69" builtinId="33" customBuiltin="1"/>
    <cellStyle name="Énfasis3" xfId="73" builtinId="37" customBuiltin="1"/>
    <cellStyle name="Énfasis4" xfId="77" builtinId="41" customBuiltin="1"/>
    <cellStyle name="Énfasis5" xfId="81" builtinId="45" customBuiltin="1"/>
    <cellStyle name="Énfasis6" xfId="85" builtinId="49" customBuiltin="1"/>
    <cellStyle name="Entrada" xfId="56" builtinId="20" customBuiltin="1"/>
    <cellStyle name="Hipervínculo" xfId="3" builtinId="8"/>
    <cellStyle name="Incorrecto" xfId="54" builtinId="27" customBuiltin="1"/>
    <cellStyle name="Intermitente" xfId="17" xr:uid="{00000000-0005-0000-0000-000020000000}"/>
    <cellStyle name="Millares" xfId="1" builtinId="3"/>
    <cellStyle name="Millares [0]" xfId="2" builtinId="6"/>
    <cellStyle name="Millares [0] 2" xfId="14" xr:uid="{00000000-0005-0000-0000-000023000000}"/>
    <cellStyle name="Millares [0] 3" xfId="8" xr:uid="{00000000-0005-0000-0000-000024000000}"/>
    <cellStyle name="Millares [0] 4" xfId="90" xr:uid="{00000000-0005-0000-0000-000025000000}"/>
    <cellStyle name="Millares 10" xfId="26" xr:uid="{00000000-0005-0000-0000-000026000000}"/>
    <cellStyle name="Millares 11" xfId="27" xr:uid="{00000000-0005-0000-0000-000027000000}"/>
    <cellStyle name="Millares 12" xfId="28" xr:uid="{00000000-0005-0000-0000-000028000000}"/>
    <cellStyle name="Millares 13" xfId="29" xr:uid="{00000000-0005-0000-0000-000029000000}"/>
    <cellStyle name="Millares 14" xfId="30" xr:uid="{00000000-0005-0000-0000-00002A000000}"/>
    <cellStyle name="Millares 15" xfId="24" xr:uid="{00000000-0005-0000-0000-00002B000000}"/>
    <cellStyle name="Millares 16" xfId="22" xr:uid="{00000000-0005-0000-0000-00002C000000}"/>
    <cellStyle name="Millares 17" xfId="32" xr:uid="{00000000-0005-0000-0000-00002D000000}"/>
    <cellStyle name="Millares 18" xfId="33" xr:uid="{00000000-0005-0000-0000-00002E000000}"/>
    <cellStyle name="Millares 19" xfId="31" xr:uid="{00000000-0005-0000-0000-00002F000000}"/>
    <cellStyle name="Millares 2" xfId="12" xr:uid="{00000000-0005-0000-0000-000030000000}"/>
    <cellStyle name="Millares 2 2" xfId="18" xr:uid="{00000000-0005-0000-0000-000031000000}"/>
    <cellStyle name="Millares 2 3" xfId="43" xr:uid="{00000000-0005-0000-0000-000032000000}"/>
    <cellStyle name="Millares 20" xfId="34" xr:uid="{00000000-0005-0000-0000-000033000000}"/>
    <cellStyle name="Millares 21" xfId="35" xr:uid="{00000000-0005-0000-0000-000034000000}"/>
    <cellStyle name="Millares 22" xfId="36" xr:uid="{00000000-0005-0000-0000-000035000000}"/>
    <cellStyle name="Millares 23" xfId="37" xr:uid="{00000000-0005-0000-0000-000036000000}"/>
    <cellStyle name="Millares 24" xfId="38" xr:uid="{00000000-0005-0000-0000-000037000000}"/>
    <cellStyle name="Millares 25" xfId="39" xr:uid="{00000000-0005-0000-0000-000038000000}"/>
    <cellStyle name="Millares 26" xfId="40" xr:uid="{00000000-0005-0000-0000-000039000000}"/>
    <cellStyle name="Millares 27" xfId="41" xr:uid="{00000000-0005-0000-0000-00003A000000}"/>
    <cellStyle name="Millares 28" xfId="42" xr:uid="{00000000-0005-0000-0000-00003B000000}"/>
    <cellStyle name="Millares 29" xfId="44" xr:uid="{00000000-0005-0000-0000-00003C000000}"/>
    <cellStyle name="Millares 3" xfId="15" xr:uid="{00000000-0005-0000-0000-00003D000000}"/>
    <cellStyle name="Millares 30" xfId="45" xr:uid="{00000000-0005-0000-0000-00003E000000}"/>
    <cellStyle name="Millares 31" xfId="6" xr:uid="{00000000-0005-0000-0000-00003F000000}"/>
    <cellStyle name="Millares 32" xfId="46" xr:uid="{00000000-0005-0000-0000-000040000000}"/>
    <cellStyle name="Millares 33" xfId="47" xr:uid="{00000000-0005-0000-0000-000041000000}"/>
    <cellStyle name="Millares 34" xfId="91" xr:uid="{00000000-0005-0000-0000-000042000000}"/>
    <cellStyle name="Millares 35" xfId="89" xr:uid="{00000000-0005-0000-0000-000043000000}"/>
    <cellStyle name="Millares 36" xfId="95" xr:uid="{00000000-0005-0000-0000-000044000000}"/>
    <cellStyle name="Millares 37" xfId="92" xr:uid="{00000000-0005-0000-0000-000045000000}"/>
    <cellStyle name="Millares 38" xfId="94" xr:uid="{00000000-0005-0000-0000-000046000000}"/>
    <cellStyle name="Millares 39" xfId="93" xr:uid="{00000000-0005-0000-0000-000047000000}"/>
    <cellStyle name="Millares 4" xfId="16" xr:uid="{00000000-0005-0000-0000-000048000000}"/>
    <cellStyle name="Millares 5" xfId="20" xr:uid="{00000000-0005-0000-0000-000049000000}"/>
    <cellStyle name="Millares 6" xfId="19" xr:uid="{00000000-0005-0000-0000-00004A000000}"/>
    <cellStyle name="Millares 7" xfId="23" xr:uid="{00000000-0005-0000-0000-00004B000000}"/>
    <cellStyle name="Millares 8" xfId="21" xr:uid="{00000000-0005-0000-0000-00004C000000}"/>
    <cellStyle name="Millares 9" xfId="25" xr:uid="{00000000-0005-0000-0000-00004D000000}"/>
    <cellStyle name="Neutral" xfId="55" builtinId="28" customBuiltin="1"/>
    <cellStyle name="Normal" xfId="0" builtinId="0"/>
    <cellStyle name="Normal 2" xfId="11" xr:uid="{00000000-0005-0000-0000-000050000000}"/>
    <cellStyle name="Normal 3" xfId="9" xr:uid="{00000000-0005-0000-0000-000051000000}"/>
    <cellStyle name="Normal 4" xfId="5" xr:uid="{00000000-0005-0000-0000-000052000000}"/>
    <cellStyle name="Notas" xfId="62" builtinId="10" customBuiltin="1"/>
    <cellStyle name="Porcentaje" xfId="4" builtinId="5"/>
    <cellStyle name="Porcentaje 2" xfId="13" xr:uid="{00000000-0005-0000-0000-000055000000}"/>
    <cellStyle name="Porcentaje 3" xfId="10" xr:uid="{00000000-0005-0000-0000-000056000000}"/>
    <cellStyle name="Porcentaje 4" xfId="7" xr:uid="{00000000-0005-0000-0000-000057000000}"/>
    <cellStyle name="Salida" xfId="57" builtinId="21" customBuiltin="1"/>
    <cellStyle name="Texto de advertencia" xfId="61" builtinId="11" customBuiltin="1"/>
    <cellStyle name="Texto explicativo" xfId="63" builtinId="53" customBuiltin="1"/>
    <cellStyle name="Título" xfId="48" builtinId="15" customBuiltin="1"/>
    <cellStyle name="Título 2" xfId="50" builtinId="17" customBuiltin="1"/>
    <cellStyle name="Título 3" xfId="51" builtinId="18" customBuiltin="1"/>
    <cellStyle name="Total" xfId="64"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15323</xdr:colOff>
      <xdr:row>2</xdr:row>
      <xdr:rowOff>257175</xdr:rowOff>
    </xdr:to>
    <xdr:pic>
      <xdr:nvPicPr>
        <xdr:cNvPr id="4" name="Imagen 3">
          <a:extLst>
            <a:ext uri="{FF2B5EF4-FFF2-40B4-BE49-F238E27FC236}">
              <a16:creationId xmlns:a16="http://schemas.microsoft.com/office/drawing/2014/main" id="{A10310FC-11BF-4B0F-AA65-98C61C5821A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829" t="29892" r="15441" b="36016"/>
        <a:stretch/>
      </xdr:blipFill>
      <xdr:spPr>
        <a:xfrm>
          <a:off x="0" y="0"/>
          <a:ext cx="3063323" cy="742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3"/>
  <sheetViews>
    <sheetView showGridLines="0" tabSelected="1" topLeftCell="A12" zoomScaleNormal="100" workbookViewId="0">
      <selection activeCell="J39" sqref="J39"/>
    </sheetView>
  </sheetViews>
  <sheetFormatPr baseColWidth="10" defaultRowHeight="15"/>
  <cols>
    <col min="5" max="5" width="15.140625" customWidth="1"/>
    <col min="9" max="9" width="15.85546875" customWidth="1"/>
    <col min="12" max="12" width="18.28515625" hidden="1" customWidth="1"/>
    <col min="13" max="13" width="15.85546875" hidden="1" customWidth="1"/>
    <col min="14" max="14" width="25" hidden="1" customWidth="1"/>
    <col min="15" max="15" width="14.42578125" style="339" hidden="1" customWidth="1"/>
    <col min="16" max="16" width="11.42578125" customWidth="1"/>
  </cols>
  <sheetData>
    <row r="1" spans="1:17">
      <c r="A1" s="42"/>
      <c r="B1" s="42"/>
      <c r="C1" s="42"/>
      <c r="D1" s="42"/>
      <c r="E1" s="42"/>
      <c r="F1" s="42"/>
      <c r="G1" s="42"/>
      <c r="H1" s="42"/>
      <c r="I1" s="42"/>
      <c r="J1" s="42"/>
      <c r="K1" s="42"/>
      <c r="L1" s="339"/>
      <c r="M1" s="339"/>
      <c r="N1" s="53" t="s">
        <v>62</v>
      </c>
      <c r="O1" s="337">
        <v>44927</v>
      </c>
      <c r="P1" s="52"/>
      <c r="Q1" s="52"/>
    </row>
    <row r="2" spans="1:17" ht="23.25">
      <c r="A2" s="43"/>
      <c r="B2" s="43"/>
      <c r="C2" s="43"/>
      <c r="D2" s="42"/>
      <c r="E2" s="42"/>
      <c r="F2" s="42"/>
      <c r="G2" s="42"/>
      <c r="H2" s="42"/>
      <c r="I2" s="44"/>
      <c r="J2" s="45"/>
      <c r="K2" s="44"/>
      <c r="L2" s="339" t="s">
        <v>63</v>
      </c>
      <c r="M2" s="340">
        <v>7307.17</v>
      </c>
      <c r="N2" s="53" t="s">
        <v>64</v>
      </c>
      <c r="O2" s="337">
        <v>44834</v>
      </c>
      <c r="P2" s="54">
        <v>2021</v>
      </c>
      <c r="Q2" s="52"/>
    </row>
    <row r="3" spans="1:17" ht="23.25">
      <c r="A3" s="43"/>
      <c r="B3" s="43"/>
      <c r="C3" s="43"/>
      <c r="D3" s="42"/>
      <c r="E3" s="42"/>
      <c r="F3" s="42"/>
      <c r="G3" s="42"/>
      <c r="H3" s="42"/>
      <c r="I3" s="44"/>
      <c r="J3" s="46"/>
      <c r="K3" s="44"/>
      <c r="L3" s="339" t="s">
        <v>65</v>
      </c>
      <c r="M3" s="340">
        <v>7289.83</v>
      </c>
      <c r="N3" s="53" t="s">
        <v>66</v>
      </c>
      <c r="O3" s="337">
        <v>45199</v>
      </c>
      <c r="P3" s="54">
        <v>2022</v>
      </c>
      <c r="Q3" s="52"/>
    </row>
    <row r="4" spans="1:17" ht="23.25">
      <c r="A4" s="43"/>
      <c r="B4" s="43"/>
      <c r="C4" s="43"/>
      <c r="D4" s="42"/>
      <c r="E4" s="42"/>
      <c r="F4" s="42"/>
      <c r="G4" s="42"/>
      <c r="H4" s="42"/>
      <c r="I4" s="44"/>
      <c r="J4" s="46"/>
      <c r="K4" s="44"/>
      <c r="L4" s="339"/>
      <c r="M4" s="339"/>
      <c r="N4" s="53"/>
      <c r="O4" s="338">
        <f>+O3</f>
        <v>45199</v>
      </c>
      <c r="P4" s="52"/>
      <c r="Q4" s="52"/>
    </row>
    <row r="5" spans="1:17" ht="23.25">
      <c r="A5" s="43"/>
      <c r="B5" s="43"/>
      <c r="C5" s="43"/>
      <c r="D5" s="42"/>
      <c r="E5" s="42"/>
      <c r="F5" s="42"/>
      <c r="G5" s="42"/>
      <c r="H5" s="42"/>
      <c r="I5" s="44"/>
      <c r="J5" s="47"/>
      <c r="K5" s="44"/>
      <c r="L5" s="339"/>
      <c r="M5" s="339"/>
      <c r="N5" s="52"/>
      <c r="P5" s="52"/>
      <c r="Q5" s="52"/>
    </row>
    <row r="6" spans="1:17" ht="10.5" customHeight="1">
      <c r="A6" s="43"/>
      <c r="B6" s="55"/>
      <c r="C6" s="55"/>
      <c r="D6" s="56"/>
      <c r="E6" s="56"/>
      <c r="F6" s="56"/>
      <c r="G6" s="56"/>
      <c r="H6" s="56"/>
      <c r="I6" s="56"/>
      <c r="J6" s="56"/>
      <c r="K6" s="56"/>
      <c r="L6" s="66"/>
      <c r="M6" s="339"/>
      <c r="N6" s="52"/>
      <c r="P6" s="52"/>
      <c r="Q6" s="52"/>
    </row>
    <row r="7" spans="1:17" ht="29.25" customHeight="1">
      <c r="A7" s="380" t="s">
        <v>183</v>
      </c>
      <c r="B7" s="380"/>
      <c r="C7" s="380"/>
      <c r="D7" s="380"/>
      <c r="E7" s="380"/>
      <c r="F7" s="380"/>
      <c r="G7" s="380"/>
      <c r="H7" s="380"/>
      <c r="I7" s="380"/>
      <c r="J7" s="380"/>
      <c r="K7" s="380"/>
      <c r="L7" s="57"/>
      <c r="M7" s="339"/>
      <c r="N7" s="52"/>
      <c r="P7" s="52"/>
      <c r="Q7" s="52"/>
    </row>
    <row r="8" spans="1:17" ht="22.5" customHeight="1">
      <c r="A8" s="42"/>
      <c r="B8" s="56"/>
      <c r="C8" s="377" t="s">
        <v>67</v>
      </c>
      <c r="D8" s="377"/>
      <c r="E8" s="377"/>
      <c r="F8" s="377"/>
      <c r="G8" s="377"/>
      <c r="H8" s="377"/>
      <c r="I8" s="377"/>
      <c r="J8" s="56"/>
      <c r="K8" s="56"/>
      <c r="L8" s="58"/>
      <c r="M8" s="339"/>
    </row>
    <row r="9" spans="1:17" ht="27">
      <c r="A9" s="42"/>
      <c r="B9" s="56"/>
      <c r="C9" s="378" t="s">
        <v>68</v>
      </c>
      <c r="D9" s="378"/>
      <c r="E9" s="378"/>
      <c r="F9" s="378"/>
      <c r="G9" s="378"/>
      <c r="H9" s="378"/>
      <c r="I9" s="378"/>
      <c r="J9" s="59"/>
      <c r="K9" s="56"/>
      <c r="L9" s="58"/>
    </row>
    <row r="10" spans="1:17" ht="27">
      <c r="A10" s="42"/>
      <c r="B10" s="56"/>
      <c r="C10" s="379">
        <f>+O3</f>
        <v>45199</v>
      </c>
      <c r="D10" s="379"/>
      <c r="E10" s="379"/>
      <c r="F10" s="379"/>
      <c r="G10" s="379"/>
      <c r="H10" s="379"/>
      <c r="I10" s="379"/>
      <c r="J10" s="59"/>
      <c r="K10" s="56"/>
      <c r="L10" s="58"/>
    </row>
    <row r="11" spans="1:17" ht="5.25" customHeight="1">
      <c r="A11" s="42"/>
      <c r="B11" s="56"/>
      <c r="C11" s="60"/>
      <c r="D11" s="60"/>
      <c r="E11" s="60"/>
      <c r="F11" s="60"/>
      <c r="G11" s="60"/>
      <c r="H11" s="60"/>
      <c r="I11" s="59"/>
      <c r="J11" s="59"/>
      <c r="K11" s="56"/>
      <c r="L11" s="58"/>
    </row>
    <row r="12" spans="1:17" ht="16.5">
      <c r="A12" s="37"/>
      <c r="B12" s="61"/>
      <c r="C12" s="62"/>
      <c r="D12" s="62"/>
      <c r="E12" s="62"/>
      <c r="F12" s="62"/>
      <c r="G12" s="62"/>
      <c r="H12" s="62"/>
      <c r="I12" s="63"/>
      <c r="J12" s="63"/>
      <c r="K12" s="61"/>
      <c r="L12" s="58"/>
    </row>
    <row r="13" spans="1:17" ht="27">
      <c r="B13" s="58"/>
      <c r="C13" s="64"/>
      <c r="D13" s="64"/>
      <c r="E13" s="65" t="s">
        <v>69</v>
      </c>
      <c r="F13" s="58"/>
      <c r="G13" s="58"/>
      <c r="H13" s="58"/>
      <c r="I13" s="58"/>
      <c r="J13" s="58"/>
      <c r="K13" s="58"/>
      <c r="L13" s="58"/>
    </row>
    <row r="14" spans="1:17" ht="16.5">
      <c r="B14" s="66"/>
      <c r="C14" s="67" t="s">
        <v>70</v>
      </c>
      <c r="D14" s="58"/>
      <c r="E14" s="58"/>
      <c r="F14" s="58"/>
      <c r="G14" s="58"/>
      <c r="H14" s="68">
        <v>1</v>
      </c>
      <c r="I14" s="58"/>
      <c r="J14" s="58"/>
      <c r="K14" s="58"/>
      <c r="L14" s="58"/>
    </row>
    <row r="15" spans="1:17" ht="16.5">
      <c r="B15" s="66"/>
      <c r="C15" s="68" t="s">
        <v>71</v>
      </c>
      <c r="D15" s="58"/>
      <c r="E15" s="58"/>
      <c r="F15" s="58"/>
      <c r="G15" s="58"/>
      <c r="H15" s="68">
        <v>2</v>
      </c>
      <c r="I15" s="58"/>
      <c r="J15" s="58"/>
      <c r="K15" s="58"/>
      <c r="L15" s="58"/>
    </row>
    <row r="16" spans="1:17" ht="16.5">
      <c r="B16" s="66"/>
      <c r="C16" s="68" t="s">
        <v>72</v>
      </c>
      <c r="D16" s="58"/>
      <c r="E16" s="58"/>
      <c r="F16" s="58"/>
      <c r="G16" s="58"/>
      <c r="H16" s="68">
        <v>3</v>
      </c>
      <c r="I16" s="58"/>
      <c r="J16" s="58"/>
      <c r="K16" s="58"/>
      <c r="L16" s="58"/>
    </row>
    <row r="17" spans="2:12" ht="16.5">
      <c r="B17" s="66"/>
      <c r="C17" s="68" t="s">
        <v>73</v>
      </c>
      <c r="D17" s="58"/>
      <c r="E17" s="58"/>
      <c r="F17" s="58"/>
      <c r="G17" s="58"/>
      <c r="H17" s="68">
        <v>4</v>
      </c>
      <c r="I17" s="58"/>
      <c r="J17" s="58"/>
      <c r="K17" s="58"/>
      <c r="L17" s="58"/>
    </row>
    <row r="18" spans="2:12" ht="16.5">
      <c r="B18" s="66"/>
      <c r="C18" s="68" t="s">
        <v>74</v>
      </c>
      <c r="D18" s="58"/>
      <c r="E18" s="58"/>
      <c r="F18" s="58"/>
      <c r="G18" s="58"/>
      <c r="H18" s="68">
        <v>5</v>
      </c>
      <c r="I18" s="58"/>
      <c r="J18" s="58"/>
      <c r="K18" s="58"/>
      <c r="L18" s="58"/>
    </row>
    <row r="19" spans="2:12" ht="16.5">
      <c r="B19" s="66"/>
      <c r="C19" s="68" t="s">
        <v>75</v>
      </c>
      <c r="D19" s="58"/>
      <c r="E19" s="58"/>
      <c r="F19" s="58"/>
      <c r="G19" s="58"/>
      <c r="H19" s="68">
        <v>6</v>
      </c>
      <c r="I19" s="58"/>
      <c r="J19" s="58"/>
      <c r="K19" s="58"/>
      <c r="L19" s="58"/>
    </row>
    <row r="20" spans="2:12" ht="16.5">
      <c r="B20" s="66"/>
      <c r="C20" s="68" t="s">
        <v>76</v>
      </c>
      <c r="D20" s="58"/>
      <c r="E20" s="58"/>
      <c r="F20" s="58"/>
      <c r="G20" s="58"/>
      <c r="H20" s="68">
        <v>7</v>
      </c>
      <c r="I20" s="58"/>
      <c r="J20" s="58"/>
      <c r="K20" s="58"/>
      <c r="L20" s="58"/>
    </row>
    <row r="21" spans="2:12" ht="16.5">
      <c r="B21" s="66"/>
      <c r="C21" s="68" t="s">
        <v>77</v>
      </c>
      <c r="D21" s="58"/>
      <c r="E21" s="58"/>
      <c r="F21" s="58"/>
      <c r="G21" s="58"/>
      <c r="H21" s="68">
        <v>8</v>
      </c>
      <c r="I21" s="58"/>
      <c r="J21" s="58"/>
      <c r="K21" s="58"/>
      <c r="L21" s="58"/>
    </row>
    <row r="22" spans="2:12" ht="16.5">
      <c r="B22" s="58"/>
      <c r="C22" s="68" t="s">
        <v>83</v>
      </c>
      <c r="D22" s="58"/>
      <c r="E22" s="58"/>
      <c r="F22" s="58"/>
      <c r="G22" s="58"/>
      <c r="H22" s="68">
        <v>9</v>
      </c>
      <c r="I22" s="58"/>
      <c r="J22" s="58"/>
      <c r="K22" s="58"/>
      <c r="L22" s="58"/>
    </row>
    <row r="23" spans="2:12" ht="16.5">
      <c r="B23" s="58"/>
      <c r="C23" s="68" t="s">
        <v>84</v>
      </c>
      <c r="D23" s="58"/>
      <c r="E23" s="58"/>
      <c r="F23" s="58"/>
      <c r="G23" s="58"/>
      <c r="H23" s="68">
        <v>10</v>
      </c>
      <c r="I23" s="58"/>
      <c r="J23" s="58"/>
      <c r="K23" s="58"/>
      <c r="L23" s="58"/>
    </row>
    <row r="24" spans="2:12" ht="16.5">
      <c r="B24" s="58"/>
      <c r="C24" s="67" t="s">
        <v>79</v>
      </c>
      <c r="D24" s="58"/>
      <c r="E24" s="58"/>
      <c r="F24" s="58"/>
      <c r="G24" s="58"/>
      <c r="H24" s="68">
        <v>11</v>
      </c>
      <c r="I24" s="58"/>
      <c r="J24" s="58"/>
      <c r="K24" s="58"/>
      <c r="L24" s="58"/>
    </row>
    <row r="25" spans="2:12" ht="16.5">
      <c r="B25" s="58"/>
      <c r="C25" s="58"/>
      <c r="D25" s="58"/>
      <c r="E25" s="58"/>
      <c r="F25" s="58"/>
      <c r="G25" s="58"/>
      <c r="H25" s="58"/>
      <c r="I25" s="58"/>
      <c r="J25" s="58"/>
      <c r="K25" s="58"/>
      <c r="L25" s="58"/>
    </row>
    <row r="26" spans="2:12" ht="16.5">
      <c r="B26" s="58"/>
      <c r="C26" s="58"/>
      <c r="D26" s="58"/>
      <c r="E26" s="58"/>
      <c r="F26" s="58"/>
      <c r="G26" s="58"/>
      <c r="H26" s="58"/>
      <c r="I26" s="58"/>
      <c r="J26" s="58"/>
      <c r="K26" s="58"/>
      <c r="L26" s="58"/>
    </row>
    <row r="27" spans="2:12" ht="16.5">
      <c r="B27" s="58"/>
      <c r="C27" s="58"/>
      <c r="D27" s="58"/>
      <c r="E27" s="58"/>
      <c r="F27" s="58"/>
      <c r="G27" s="58"/>
      <c r="H27" s="58"/>
      <c r="I27" s="58"/>
      <c r="J27" s="58"/>
      <c r="K27" s="58"/>
      <c r="L27" s="58"/>
    </row>
    <row r="28" spans="2:12" ht="16.5">
      <c r="B28" s="58"/>
      <c r="C28" s="58"/>
      <c r="D28" s="58"/>
      <c r="E28" s="58"/>
      <c r="F28" s="58"/>
      <c r="G28" s="58"/>
      <c r="H28" s="58"/>
      <c r="I28" s="58"/>
      <c r="J28" s="58"/>
      <c r="K28" s="58"/>
      <c r="L28" s="58"/>
    </row>
    <row r="29" spans="2:12" ht="16.5">
      <c r="B29" s="58"/>
      <c r="C29" s="58"/>
      <c r="D29" s="58"/>
      <c r="E29" s="58"/>
      <c r="F29" s="58"/>
      <c r="G29" s="58"/>
      <c r="H29" s="58"/>
      <c r="I29" s="58"/>
      <c r="J29" s="58"/>
      <c r="K29" s="58"/>
      <c r="L29" s="58"/>
    </row>
    <row r="30" spans="2:12" ht="16.5">
      <c r="B30" s="58"/>
      <c r="C30" s="58"/>
      <c r="D30" s="58"/>
      <c r="E30" s="58"/>
      <c r="F30" s="58"/>
      <c r="G30" s="58"/>
      <c r="H30" s="58"/>
      <c r="I30" s="58"/>
      <c r="J30" s="58"/>
      <c r="K30" s="58"/>
      <c r="L30" s="58"/>
    </row>
    <row r="32" spans="2:12" ht="15.75">
      <c r="L32" s="49"/>
    </row>
    <row r="33" spans="12:12" ht="15.75">
      <c r="L33" s="49"/>
    </row>
  </sheetData>
  <mergeCells count="4">
    <mergeCell ref="C8:I8"/>
    <mergeCell ref="C9:I9"/>
    <mergeCell ref="C10:I10"/>
    <mergeCell ref="A7:K7"/>
  </mergeCells>
  <hyperlinks>
    <hyperlink ref="C14" location="'1'!A1" display="ESTADO DE FLUJO DE CAJA EN DOLARES AMERICANOS" xr:uid="{00000000-0004-0000-0000-000000000000}"/>
    <hyperlink ref="H14" location="'1'!A1" display="'1'!A1" xr:uid="{00000000-0004-0000-0000-000001000000}"/>
    <hyperlink ref="C15" location="'2'!A1" display="ESTADO DE VARIACION DEL ACTIVO NETO EN DOLARES AMERICANOS" xr:uid="{00000000-0004-0000-0000-000002000000}"/>
    <hyperlink ref="H15" location="'2'!A1" display="'2'!A1" xr:uid="{00000000-0004-0000-0000-000003000000}"/>
    <hyperlink ref="C16" location="'3'!A1" display="ESTADO DE RESULTADO EN DOLARES AMERICANOS" xr:uid="{00000000-0004-0000-0000-000004000000}"/>
    <hyperlink ref="H16" location="'3'!A1" display="'3'!A1" xr:uid="{00000000-0004-0000-0000-000005000000}"/>
    <hyperlink ref="C17" location="'4'!A1" display="BALANCE GENERAL EN DOLARES AMERICANOS" xr:uid="{00000000-0004-0000-0000-000006000000}"/>
    <hyperlink ref="H17" location="'4'!A1" display="'4'!A1" xr:uid="{00000000-0004-0000-0000-000007000000}"/>
    <hyperlink ref="C18" location="'5'!A1" display="BALANCE GENERAL EN GUARANIES" xr:uid="{00000000-0004-0000-0000-000008000000}"/>
    <hyperlink ref="H18" location="'5'!A1" display="'5'!A1" xr:uid="{00000000-0004-0000-0000-000009000000}"/>
    <hyperlink ref="C19" location="'6'!A1" display="ESTADO DE RESULTADO EN GUARANIES" xr:uid="{00000000-0004-0000-0000-00000A000000}"/>
    <hyperlink ref="H19" location="'6'!A1" display="'6'!A1" xr:uid="{00000000-0004-0000-0000-00000B000000}"/>
    <hyperlink ref="C20" location="'7'!A1" display="ESTADO DE VARIACION DEL ACTIVO NETO EN GUARANIES" xr:uid="{00000000-0004-0000-0000-00000C000000}"/>
    <hyperlink ref="H20" location="'7'!A1" display="'7'!A1" xr:uid="{00000000-0004-0000-0000-00000D000000}"/>
    <hyperlink ref="C21" location="'8'!A1" display="ESTADO DE FLUJO DE CAJA EN GUARANIES" xr:uid="{00000000-0004-0000-0000-00000E000000}"/>
    <hyperlink ref="H21" location="'8'!A1" display="'8'!A1" xr:uid="{00000000-0004-0000-0000-00000F000000}"/>
    <hyperlink ref="C22" location="'9'!A1" display="INFORME SINDICO" xr:uid="{00000000-0004-0000-0000-000010000000}"/>
    <hyperlink ref="H22" location="'9'!A1" display="'9'!A1" xr:uid="{00000000-0004-0000-0000-000011000000}"/>
    <hyperlink ref="C23" location="'10'!A1" display="NOTAS A LOS ESTADOS CONTABLES" xr:uid="{00000000-0004-0000-0000-000012000000}"/>
    <hyperlink ref="H23" location="'10'!A1" display="'10'!A1" xr:uid="{00000000-0004-0000-0000-000013000000}"/>
    <hyperlink ref="C24" location="'11'!A1" display="CUADRO DE INVERSIONES" xr:uid="{00000000-0004-0000-0000-000014000000}"/>
    <hyperlink ref="H24"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showGridLines="0" zoomScaleNormal="100" workbookViewId="0">
      <selection activeCell="B32" sqref="B32"/>
    </sheetView>
  </sheetViews>
  <sheetFormatPr baseColWidth="10" defaultColWidth="9.140625" defaultRowHeight="14.25"/>
  <cols>
    <col min="1" max="1" width="3.7109375" style="1" customWidth="1"/>
    <col min="2" max="2" width="70.85546875" style="1" customWidth="1"/>
    <col min="3" max="3" width="19.85546875" style="1" customWidth="1"/>
    <col min="4" max="4" width="2.85546875" style="1" customWidth="1"/>
    <col min="5" max="5" width="17.140625" style="1" bestFit="1" customWidth="1"/>
    <col min="6" max="6" width="15.140625" style="4" bestFit="1" customWidth="1"/>
    <col min="7" max="7" width="10.5703125" style="4" bestFit="1" customWidth="1"/>
    <col min="8" max="8" width="19.7109375" style="10" customWidth="1"/>
    <col min="9" max="9" width="12.28515625" style="4" bestFit="1" customWidth="1"/>
    <col min="10" max="10" width="12.85546875" style="4" bestFit="1" customWidth="1"/>
    <col min="11" max="16384" width="9.140625" style="4"/>
  </cols>
  <sheetData>
    <row r="1" spans="1:9" ht="15">
      <c r="B1" s="2"/>
      <c r="C1" s="2"/>
      <c r="E1" s="2"/>
      <c r="F1" s="2"/>
      <c r="G1" s="2"/>
      <c r="H1" s="9"/>
    </row>
    <row r="2" spans="1:9">
      <c r="B2" s="2"/>
      <c r="C2" s="3"/>
      <c r="E2" s="387"/>
      <c r="F2" s="387"/>
      <c r="G2" s="387"/>
      <c r="H2" s="387"/>
    </row>
    <row r="3" spans="1:9" ht="33">
      <c r="B3" s="382" t="s">
        <v>183</v>
      </c>
      <c r="C3" s="382"/>
      <c r="D3" s="382"/>
      <c r="E3" s="382"/>
      <c r="F3" s="51"/>
      <c r="G3" s="51"/>
      <c r="H3" s="51"/>
    </row>
    <row r="4" spans="1:9" ht="21">
      <c r="A4" s="4"/>
      <c r="B4" s="388" t="str">
        <f>+"ESTADO DE FLUJOS DE CAJA AL "&amp;UPPER(TEXT(INDICE!O3,"DD \D\E MMMM \D\E yyyy"))</f>
        <v>ESTADO DE FLUJOS DE CAJA AL 30 DE SEPTIEMBRE DE 2023</v>
      </c>
      <c r="C4" s="388"/>
      <c r="D4" s="388"/>
      <c r="E4" s="388"/>
    </row>
    <row r="5" spans="1:9" ht="15.75">
      <c r="B5" s="73"/>
      <c r="C5" s="74"/>
      <c r="D5" s="73"/>
      <c r="E5" s="73"/>
    </row>
    <row r="6" spans="1:9" ht="15.75">
      <c r="A6" s="16"/>
      <c r="B6" s="75"/>
      <c r="C6" s="385">
        <f>+INDICE!O3</f>
        <v>45199</v>
      </c>
      <c r="D6" s="76"/>
      <c r="E6" s="383">
        <f>+INDICE!O2</f>
        <v>44834</v>
      </c>
      <c r="G6" s="11"/>
      <c r="I6" s="11"/>
    </row>
    <row r="7" spans="1:9" s="6" customFormat="1" ht="15.75">
      <c r="A7" s="1"/>
      <c r="B7" s="77"/>
      <c r="C7" s="386"/>
      <c r="D7" s="78"/>
      <c r="E7" s="384"/>
      <c r="G7" s="12"/>
      <c r="H7" s="13"/>
      <c r="I7" s="12"/>
    </row>
    <row r="8" spans="1:9" s="6" customFormat="1" ht="15.75">
      <c r="A8" s="16"/>
      <c r="B8" s="77"/>
      <c r="C8" s="79" t="s">
        <v>80</v>
      </c>
      <c r="D8" s="79"/>
      <c r="E8" s="80" t="s">
        <v>80</v>
      </c>
      <c r="G8" s="12"/>
      <c r="H8" s="13"/>
      <c r="I8" s="12"/>
    </row>
    <row r="9" spans="1:9" s="6" customFormat="1" ht="15.75">
      <c r="A9" s="1"/>
      <c r="B9" s="81"/>
      <c r="C9" s="82"/>
      <c r="D9" s="83"/>
      <c r="E9" s="84"/>
      <c r="G9" s="12"/>
      <c r="H9" s="13"/>
      <c r="I9" s="12"/>
    </row>
    <row r="10" spans="1:9" s="6" customFormat="1" ht="15.75">
      <c r="A10" s="16"/>
      <c r="B10" s="85" t="s">
        <v>1</v>
      </c>
      <c r="C10" s="86">
        <f>+E25</f>
        <v>5224</v>
      </c>
      <c r="D10" s="87"/>
      <c r="E10" s="88">
        <v>0</v>
      </c>
      <c r="G10" s="12"/>
      <c r="H10" s="13"/>
      <c r="I10" s="12"/>
    </row>
    <row r="11" spans="1:9" s="6" customFormat="1" ht="15.75">
      <c r="A11" s="1"/>
      <c r="B11" s="81" t="s">
        <v>2</v>
      </c>
      <c r="C11" s="89"/>
      <c r="D11" s="90"/>
      <c r="E11" s="91"/>
      <c r="G11" s="12"/>
      <c r="H11" s="13"/>
      <c r="I11" s="12"/>
    </row>
    <row r="12" spans="1:9" s="6" customFormat="1" ht="15.75">
      <c r="A12" s="16"/>
      <c r="B12" s="85" t="s">
        <v>81</v>
      </c>
      <c r="C12" s="92"/>
      <c r="D12" s="93"/>
      <c r="E12" s="94"/>
      <c r="G12" s="12"/>
      <c r="H12" s="13"/>
      <c r="I12" s="12"/>
    </row>
    <row r="13" spans="1:9" s="6" customFormat="1" ht="15.75">
      <c r="A13" s="1"/>
      <c r="B13" s="85" t="s">
        <v>4</v>
      </c>
      <c r="C13" s="92"/>
      <c r="D13" s="93"/>
      <c r="E13" s="94"/>
      <c r="G13" s="12"/>
      <c r="H13" s="13"/>
      <c r="I13" s="12"/>
    </row>
    <row r="14" spans="1:9" s="6" customFormat="1" ht="15.75">
      <c r="A14" s="16"/>
      <c r="B14" s="81" t="s">
        <v>5</v>
      </c>
      <c r="C14" s="95">
        <v>-4111.53</v>
      </c>
      <c r="D14" s="96"/>
      <c r="E14" s="94">
        <v>-57070.99</v>
      </c>
      <c r="G14" s="12"/>
      <c r="H14" s="13"/>
      <c r="I14" s="12"/>
    </row>
    <row r="15" spans="1:9" s="6" customFormat="1" ht="15.75">
      <c r="A15" s="1"/>
      <c r="B15" s="81" t="s">
        <v>82</v>
      </c>
      <c r="C15" s="95">
        <v>0</v>
      </c>
      <c r="D15" s="93"/>
      <c r="E15" s="94">
        <v>0</v>
      </c>
      <c r="G15" s="12"/>
      <c r="H15" s="13"/>
      <c r="I15" s="12"/>
    </row>
    <row r="16" spans="1:9" s="6" customFormat="1" ht="15.75">
      <c r="A16" s="16"/>
      <c r="B16" s="81" t="s">
        <v>7</v>
      </c>
      <c r="C16" s="97">
        <v>328.53</v>
      </c>
      <c r="D16" s="93"/>
      <c r="E16" s="94">
        <v>258.26</v>
      </c>
      <c r="G16" s="12"/>
      <c r="H16" s="14"/>
      <c r="I16" s="12"/>
    </row>
    <row r="17" spans="1:10" s="6" customFormat="1" ht="15.75">
      <c r="A17" s="1"/>
      <c r="B17" s="81" t="s">
        <v>8</v>
      </c>
      <c r="C17" s="98">
        <v>0</v>
      </c>
      <c r="D17" s="93"/>
      <c r="E17" s="99">
        <v>0</v>
      </c>
      <c r="G17" s="12"/>
      <c r="H17" s="14"/>
      <c r="I17" s="12"/>
    </row>
    <row r="18" spans="1:10" s="6" customFormat="1" ht="15.75">
      <c r="A18" s="16"/>
      <c r="B18" s="81" t="s">
        <v>9</v>
      </c>
      <c r="C18" s="100">
        <f>SUM(C14:C17)</f>
        <v>-3783</v>
      </c>
      <c r="D18" s="101"/>
      <c r="E18" s="102">
        <f>SUM(E14:E17)</f>
        <v>-56812.729999999996</v>
      </c>
      <c r="G18" s="12"/>
      <c r="H18" s="14"/>
      <c r="I18" s="12"/>
    </row>
    <row r="19" spans="1:10" s="6" customFormat="1" ht="15.75">
      <c r="A19" s="1"/>
      <c r="B19" s="81"/>
      <c r="C19" s="92"/>
      <c r="D19" s="93"/>
      <c r="E19" s="94"/>
      <c r="G19" s="12"/>
      <c r="H19" s="13"/>
      <c r="I19" s="12"/>
    </row>
    <row r="20" spans="1:10" s="6" customFormat="1" ht="15.75">
      <c r="A20" s="16"/>
      <c r="B20" s="81" t="s">
        <v>10</v>
      </c>
      <c r="C20" s="92"/>
      <c r="D20" s="93"/>
      <c r="E20" s="94"/>
      <c r="G20" s="12"/>
      <c r="H20" s="13"/>
      <c r="I20" s="12"/>
    </row>
    <row r="21" spans="1:10" s="6" customFormat="1" ht="15.75">
      <c r="A21" s="1"/>
      <c r="B21" s="85" t="s">
        <v>11</v>
      </c>
      <c r="C21" s="103"/>
      <c r="D21" s="104"/>
      <c r="E21" s="94"/>
      <c r="G21" s="12"/>
      <c r="H21" s="13"/>
      <c r="I21" s="14"/>
    </row>
    <row r="22" spans="1:10" s="6" customFormat="1" ht="15.75">
      <c r="A22" s="16"/>
      <c r="B22" s="81" t="s">
        <v>12</v>
      </c>
      <c r="C22" s="97">
        <v>4163</v>
      </c>
      <c r="D22" s="104"/>
      <c r="E22" s="94">
        <v>62036.729999999996</v>
      </c>
      <c r="F22" s="14"/>
      <c r="G22" s="12"/>
      <c r="H22" s="13"/>
      <c r="I22" s="12"/>
    </row>
    <row r="23" spans="1:10" s="6" customFormat="1" ht="15.75">
      <c r="A23" s="1"/>
      <c r="B23" s="81" t="s">
        <v>13</v>
      </c>
      <c r="C23" s="105">
        <v>0</v>
      </c>
      <c r="D23" s="104"/>
      <c r="E23" s="106">
        <v>0</v>
      </c>
      <c r="G23" s="14"/>
      <c r="H23" s="13"/>
    </row>
    <row r="24" spans="1:10" s="6" customFormat="1" ht="15.75">
      <c r="A24" s="16"/>
      <c r="B24" s="81" t="s">
        <v>14</v>
      </c>
      <c r="C24" s="107">
        <f>SUM(C22:C23)</f>
        <v>4163</v>
      </c>
      <c r="D24" s="104"/>
      <c r="E24" s="94">
        <f>SUM(E22:E23)</f>
        <v>62036.729999999996</v>
      </c>
      <c r="H24" s="13"/>
    </row>
    <row r="25" spans="1:10" s="6" customFormat="1" ht="16.5" thickBot="1">
      <c r="A25" s="1"/>
      <c r="B25" s="108" t="s">
        <v>15</v>
      </c>
      <c r="C25" s="109">
        <f>+C10+C18+C24</f>
        <v>5604</v>
      </c>
      <c r="D25" s="110"/>
      <c r="E25" s="111">
        <f>+E10+E18+E24</f>
        <v>5224</v>
      </c>
      <c r="G25" s="50"/>
      <c r="H25" s="14"/>
      <c r="I25" s="12"/>
      <c r="J25" s="12"/>
    </row>
    <row r="26" spans="1:10" s="6" customFormat="1" ht="16.5" thickTop="1">
      <c r="A26" s="16"/>
      <c r="B26" s="77"/>
      <c r="C26" s="112"/>
      <c r="D26" s="113"/>
      <c r="E26" s="114"/>
      <c r="H26" s="13"/>
      <c r="I26" s="12"/>
    </row>
    <row r="27" spans="1:10" s="6" customFormat="1" ht="15.75">
      <c r="A27" s="1"/>
      <c r="B27" s="73"/>
      <c r="C27" s="115"/>
      <c r="D27" s="116"/>
      <c r="E27" s="116"/>
      <c r="H27" s="13"/>
    </row>
    <row r="28" spans="1:10" s="6" customFormat="1" ht="15.75">
      <c r="A28" s="1"/>
      <c r="B28" s="73" t="s">
        <v>172</v>
      </c>
      <c r="C28" s="116"/>
      <c r="D28" s="116"/>
      <c r="E28" s="116"/>
      <c r="H28" s="13"/>
    </row>
    <row r="29" spans="1:10" ht="16.5">
      <c r="B29" s="66"/>
      <c r="C29" s="69"/>
      <c r="D29" s="69"/>
      <c r="E29" s="69"/>
    </row>
    <row r="30" spans="1:10" ht="16.5">
      <c r="B30" s="70"/>
      <c r="C30" s="71"/>
      <c r="D30" s="71"/>
      <c r="E30" s="71"/>
      <c r="F30" s="11"/>
      <c r="G30" s="11"/>
      <c r="I30" s="11"/>
    </row>
    <row r="31" spans="1:10" ht="15">
      <c r="B31" s="5"/>
      <c r="C31" s="15"/>
      <c r="D31" s="15"/>
      <c r="E31" s="15"/>
    </row>
    <row r="32" spans="1:10" ht="15">
      <c r="B32" s="16"/>
      <c r="C32" s="15"/>
      <c r="D32" s="15"/>
      <c r="E32" s="15"/>
    </row>
    <row r="33" spans="2:7">
      <c r="C33" s="15"/>
      <c r="D33" s="15"/>
      <c r="E33" s="15"/>
      <c r="F33" s="48"/>
    </row>
    <row r="34" spans="2:7" ht="15">
      <c r="B34" s="7"/>
      <c r="C34" s="381"/>
      <c r="D34" s="381"/>
      <c r="E34" s="381"/>
      <c r="F34" s="381"/>
      <c r="G34" s="381"/>
    </row>
    <row r="35" spans="2:7" ht="15">
      <c r="B35" s="7"/>
      <c r="C35" s="381"/>
      <c r="D35" s="381"/>
      <c r="E35" s="381"/>
      <c r="F35" s="381"/>
      <c r="G35" s="381"/>
    </row>
    <row r="36" spans="2:7">
      <c r="C36" s="15"/>
      <c r="D36" s="15"/>
      <c r="E36" s="15"/>
    </row>
  </sheetData>
  <mergeCells count="8">
    <mergeCell ref="C35:G35"/>
    <mergeCell ref="B3:E3"/>
    <mergeCell ref="E6:E7"/>
    <mergeCell ref="C6:C7"/>
    <mergeCell ref="E2:F2"/>
    <mergeCell ref="B4:E4"/>
    <mergeCell ref="G2:H2"/>
    <mergeCell ref="C34:G3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showGridLines="0" workbookViewId="0">
      <selection activeCell="I12" sqref="I12"/>
    </sheetView>
  </sheetViews>
  <sheetFormatPr baseColWidth="10" defaultColWidth="9.140625" defaultRowHeight="15"/>
  <cols>
    <col min="1" max="1" width="5.7109375" customWidth="1"/>
    <col min="2" max="2" width="30.28515625" customWidth="1"/>
    <col min="3" max="3" width="21.7109375" customWidth="1"/>
    <col min="4" max="4" width="17.7109375" customWidth="1"/>
    <col min="5" max="5" width="25" customWidth="1"/>
    <col min="6" max="6" width="12.85546875" customWidth="1"/>
    <col min="7" max="7" width="18.140625" customWidth="1"/>
    <col min="8" max="8" width="11.28515625" style="17" bestFit="1" customWidth="1"/>
    <col min="9" max="11" width="12.42578125" customWidth="1"/>
  </cols>
  <sheetData>
    <row r="1" spans="1:13" ht="22.5">
      <c r="A1" s="117"/>
      <c r="B1" s="118"/>
      <c r="C1" s="118"/>
      <c r="D1" s="118"/>
      <c r="E1" s="58"/>
      <c r="F1" s="58"/>
      <c r="G1" s="58"/>
      <c r="H1" s="119"/>
    </row>
    <row r="2" spans="1:13" ht="27">
      <c r="A2" s="120"/>
      <c r="B2" s="390" t="s">
        <v>183</v>
      </c>
      <c r="C2" s="390"/>
      <c r="D2" s="390"/>
      <c r="E2" s="390"/>
      <c r="F2" s="121"/>
      <c r="G2" s="122"/>
      <c r="H2" s="123"/>
      <c r="I2" s="18"/>
      <c r="J2" s="18"/>
      <c r="K2" s="18"/>
    </row>
    <row r="3" spans="1:13" ht="21">
      <c r="A3" s="124"/>
      <c r="B3" s="388" t="s">
        <v>16</v>
      </c>
      <c r="C3" s="388"/>
      <c r="D3" s="388"/>
      <c r="E3" s="388"/>
      <c r="F3" s="125"/>
      <c r="G3" s="125"/>
      <c r="H3" s="125"/>
      <c r="I3" s="20"/>
      <c r="J3" s="20"/>
      <c r="K3" s="20"/>
    </row>
    <row r="4" spans="1:13" ht="16.5">
      <c r="A4" s="126"/>
      <c r="B4" s="391" t="str">
        <f>+"Correspondiente al periodo cerrado al "&amp;TEXT(INDICE!O3,"DD \d\e MMMM \d\e yyyy")</f>
        <v>Correspondiente al periodo cerrado al 30 de septiembre de 2023</v>
      </c>
      <c r="C4" s="391"/>
      <c r="D4" s="391"/>
      <c r="E4" s="391"/>
      <c r="F4" s="127"/>
      <c r="G4" s="127"/>
      <c r="H4" s="127"/>
      <c r="I4" s="20"/>
      <c r="J4" s="20"/>
      <c r="K4" s="20"/>
    </row>
    <row r="5" spans="1:13" ht="16.5">
      <c r="A5" s="126"/>
      <c r="B5" s="389"/>
      <c r="C5" s="389"/>
      <c r="D5" s="389"/>
      <c r="E5" s="389"/>
      <c r="F5" s="389"/>
      <c r="G5" s="389"/>
      <c r="H5" s="389"/>
      <c r="I5" s="20"/>
      <c r="J5" s="20"/>
      <c r="K5" s="20"/>
    </row>
    <row r="6" spans="1:13" ht="28.5">
      <c r="A6" s="126"/>
      <c r="B6" s="132" t="s">
        <v>17</v>
      </c>
      <c r="C6" s="133" t="s">
        <v>18</v>
      </c>
      <c r="D6" s="132" t="s">
        <v>19</v>
      </c>
      <c r="E6" s="134" t="str">
        <f>+"TOTAL ACTIVO NETO AL "&amp;UPPER(TEXT(INDICE!O2,"DD \D\E MMMM \D\E yyyy"))</f>
        <v>TOTAL ACTIVO NETO AL 30 DE SEPTIEMBRE DE 2022</v>
      </c>
      <c r="F6" s="135"/>
      <c r="G6" s="135"/>
      <c r="H6" s="136"/>
      <c r="I6" s="20"/>
      <c r="J6" s="20"/>
      <c r="K6" s="20"/>
    </row>
    <row r="7" spans="1:13" ht="16.5">
      <c r="A7" s="126"/>
      <c r="B7" s="137" t="s">
        <v>20</v>
      </c>
      <c r="C7" s="138">
        <v>68400</v>
      </c>
      <c r="D7" s="139">
        <v>-6201.0428000000002</v>
      </c>
      <c r="E7" s="140">
        <f>SUM(C7:D7)</f>
        <v>62198.957199999997</v>
      </c>
      <c r="F7" s="135"/>
      <c r="G7" s="350"/>
      <c r="H7" s="136"/>
      <c r="I7" s="20"/>
      <c r="J7" s="20"/>
      <c r="K7" s="21"/>
    </row>
    <row r="8" spans="1:13" ht="16.5">
      <c r="A8" s="58"/>
      <c r="B8" s="141"/>
      <c r="C8" s="142"/>
      <c r="D8" s="142"/>
      <c r="E8" s="143"/>
      <c r="F8" s="144"/>
      <c r="G8" s="351"/>
      <c r="H8" s="145"/>
    </row>
    <row r="9" spans="1:13" ht="15.75">
      <c r="A9" s="128"/>
      <c r="B9" s="146" t="s">
        <v>21</v>
      </c>
      <c r="C9" s="147"/>
      <c r="D9" s="148"/>
      <c r="E9" s="143"/>
      <c r="F9" s="149"/>
      <c r="G9" s="149"/>
      <c r="H9" s="95"/>
      <c r="I9" s="23"/>
      <c r="J9" s="23"/>
      <c r="K9" s="23"/>
    </row>
    <row r="10" spans="1:13" ht="15.75">
      <c r="A10" s="128"/>
      <c r="B10" s="150" t="s">
        <v>13</v>
      </c>
      <c r="C10" s="151">
        <v>380</v>
      </c>
      <c r="D10" s="147"/>
      <c r="E10" s="143">
        <f t="shared" ref="E10:E14" si="0">+C10+D10</f>
        <v>380</v>
      </c>
      <c r="F10" s="149"/>
      <c r="G10" s="149"/>
      <c r="H10" s="95"/>
      <c r="I10" s="23"/>
      <c r="J10" s="23"/>
      <c r="K10" s="23"/>
    </row>
    <row r="11" spans="1:13" ht="15.75">
      <c r="A11" s="128"/>
      <c r="B11" s="152" t="s">
        <v>22</v>
      </c>
      <c r="C11" s="153"/>
      <c r="D11" s="147"/>
      <c r="E11" s="143"/>
      <c r="F11" s="149"/>
      <c r="G11" s="149"/>
      <c r="H11" s="95"/>
      <c r="I11" s="23"/>
      <c r="J11" s="23"/>
      <c r="K11" s="23"/>
    </row>
    <row r="12" spans="1:13" ht="15.75">
      <c r="A12" s="129"/>
      <c r="B12" s="152" t="s">
        <v>174</v>
      </c>
      <c r="C12" s="154">
        <v>0</v>
      </c>
      <c r="D12" s="155">
        <v>0</v>
      </c>
      <c r="E12" s="143">
        <f t="shared" si="0"/>
        <v>0</v>
      </c>
      <c r="F12" s="156"/>
      <c r="G12" s="157"/>
      <c r="H12" s="158"/>
      <c r="I12" s="25"/>
      <c r="J12" s="26"/>
      <c r="K12" s="26"/>
    </row>
    <row r="13" spans="1:13" ht="15.75">
      <c r="A13" s="129"/>
      <c r="B13" s="152" t="s">
        <v>23</v>
      </c>
      <c r="C13" s="159"/>
      <c r="D13" s="155">
        <v>2284.61</v>
      </c>
      <c r="E13" s="143">
        <f>+C13+D13</f>
        <v>2284.61</v>
      </c>
      <c r="F13" s="156"/>
      <c r="G13" s="157"/>
      <c r="H13" s="158"/>
      <c r="I13" s="25"/>
      <c r="J13" s="26"/>
      <c r="K13" s="26"/>
    </row>
    <row r="14" spans="1:13" ht="15.75">
      <c r="A14" s="128"/>
      <c r="B14" s="160" t="s">
        <v>24</v>
      </c>
      <c r="C14" s="161"/>
      <c r="D14" s="161">
        <v>1336.16</v>
      </c>
      <c r="E14" s="143">
        <f t="shared" si="0"/>
        <v>1336.16</v>
      </c>
      <c r="F14" s="73"/>
      <c r="G14" s="73"/>
      <c r="H14" s="162"/>
      <c r="I14" s="22"/>
      <c r="J14" s="22"/>
      <c r="K14" s="22"/>
    </row>
    <row r="15" spans="1:13" ht="28.5">
      <c r="A15" s="128"/>
      <c r="B15" s="163" t="s">
        <v>25</v>
      </c>
      <c r="C15" s="164">
        <f>+C7+C10-C12</f>
        <v>68780</v>
      </c>
      <c r="D15" s="164">
        <f>+D7-D12+D13+D14</f>
        <v>-2580.2727999999997</v>
      </c>
      <c r="E15" s="134" t="str">
        <f>+"TOTAL ACTIVO NETO AL "&amp;UPPER(TEXT(INDICE!O3,"DD \D\E MMMM \D\E yyyy"))</f>
        <v>TOTAL ACTIVO NETO AL 30 DE SEPTIEMBRE DE 2023</v>
      </c>
      <c r="F15" s="165"/>
      <c r="G15" s="165"/>
      <c r="H15" s="162"/>
      <c r="I15" s="28"/>
      <c r="J15" s="28"/>
      <c r="K15" s="28"/>
    </row>
    <row r="16" spans="1:13" ht="22.5" customHeight="1" thickBot="1">
      <c r="A16" s="128"/>
      <c r="B16" s="166"/>
      <c r="C16" s="167"/>
      <c r="D16" s="167"/>
      <c r="E16" s="168">
        <f>+C15+D15</f>
        <v>66199.727199999994</v>
      </c>
      <c r="F16" s="162"/>
      <c r="G16" s="162"/>
      <c r="H16" s="162"/>
      <c r="I16" s="28"/>
      <c r="J16" s="28"/>
      <c r="K16" s="28"/>
      <c r="M16" s="29"/>
    </row>
    <row r="17" spans="1:13" ht="16.5" thickTop="1">
      <c r="A17" s="130"/>
      <c r="B17" s="165"/>
      <c r="C17" s="165"/>
      <c r="D17" s="165"/>
      <c r="E17" s="162"/>
      <c r="F17" s="165"/>
      <c r="G17" s="162"/>
      <c r="H17" s="162"/>
      <c r="I17" s="28"/>
      <c r="J17" s="28"/>
      <c r="K17" s="28"/>
      <c r="M17" s="29"/>
    </row>
    <row r="18" spans="1:13" ht="15.75">
      <c r="A18" s="128"/>
      <c r="B18" s="73" t="s">
        <v>172</v>
      </c>
      <c r="C18" s="165"/>
      <c r="D18" s="165"/>
      <c r="E18" s="165"/>
      <c r="F18" s="162"/>
      <c r="G18" s="165"/>
      <c r="H18" s="162"/>
      <c r="I18" s="28"/>
      <c r="J18" s="28"/>
      <c r="K18" s="28"/>
    </row>
    <row r="19" spans="1:13">
      <c r="A19" s="22"/>
      <c r="B19" s="169"/>
      <c r="C19" s="12"/>
      <c r="D19" s="12"/>
      <c r="E19" s="14"/>
      <c r="F19" s="14"/>
      <c r="G19" s="12"/>
      <c r="H19" s="14"/>
      <c r="I19" s="28"/>
      <c r="J19" s="28"/>
      <c r="K19" s="28"/>
    </row>
    <row r="20" spans="1:13" ht="17.25" customHeight="1">
      <c r="A20" s="22"/>
      <c r="B20" s="16"/>
      <c r="C20" s="16"/>
      <c r="D20" s="28"/>
      <c r="E20" s="27"/>
      <c r="F20" s="28"/>
      <c r="G20" s="28"/>
      <c r="H20" s="27"/>
      <c r="I20" s="27"/>
      <c r="J20" s="28"/>
      <c r="K20" s="28"/>
    </row>
    <row r="21" spans="1:13">
      <c r="A21" s="22"/>
      <c r="B21" s="5"/>
      <c r="C21" s="15"/>
      <c r="D21" s="28"/>
      <c r="E21" s="27"/>
      <c r="F21" s="28"/>
      <c r="G21" s="28"/>
      <c r="H21" s="27"/>
      <c r="I21" s="28"/>
      <c r="J21" s="28"/>
      <c r="K21" s="28"/>
    </row>
    <row r="22" spans="1:13">
      <c r="A22" s="22"/>
      <c r="B22" s="16"/>
      <c r="C22" s="28"/>
      <c r="D22" s="28"/>
      <c r="E22" s="28"/>
      <c r="F22" s="28"/>
      <c r="G22" s="28"/>
      <c r="H22" s="27"/>
      <c r="I22" s="28"/>
      <c r="J22" s="28"/>
      <c r="K22" s="28"/>
    </row>
    <row r="23" spans="1:13">
      <c r="A23" s="22"/>
      <c r="B23" s="28"/>
      <c r="C23" s="28"/>
      <c r="D23" s="28"/>
      <c r="E23" s="28"/>
      <c r="F23" s="28"/>
      <c r="G23" s="28"/>
      <c r="H23" s="27"/>
      <c r="I23" s="28"/>
      <c r="J23" s="28"/>
      <c r="K23" s="28"/>
    </row>
    <row r="24" spans="1:13">
      <c r="A24" s="22"/>
      <c r="B24" s="28"/>
      <c r="C24" s="28"/>
      <c r="D24" s="28"/>
      <c r="E24" s="28"/>
      <c r="F24" s="28"/>
      <c r="G24" s="28"/>
      <c r="H24" s="27"/>
      <c r="I24" s="28"/>
      <c r="J24" s="28"/>
      <c r="K24" s="28"/>
    </row>
    <row r="25" spans="1:13">
      <c r="A25" s="22"/>
      <c r="B25" s="28"/>
      <c r="C25" s="28"/>
      <c r="D25" s="28"/>
      <c r="E25" s="28"/>
      <c r="F25" s="28"/>
      <c r="G25" s="28"/>
      <c r="H25" s="27"/>
      <c r="I25" s="28"/>
      <c r="J25" s="28"/>
      <c r="K25" s="28"/>
    </row>
    <row r="26" spans="1:13">
      <c r="A26" s="30"/>
      <c r="B26" s="28"/>
      <c r="C26" s="28"/>
      <c r="D26" s="28"/>
      <c r="E26" s="28"/>
      <c r="F26" s="28"/>
      <c r="G26" s="28"/>
      <c r="H26" s="27"/>
      <c r="I26" s="28"/>
      <c r="J26" s="28"/>
      <c r="K26" s="28"/>
    </row>
    <row r="27" spans="1:13">
      <c r="A27" s="30"/>
      <c r="B27" s="28"/>
      <c r="C27" s="28"/>
      <c r="D27" s="28"/>
      <c r="E27" s="28"/>
      <c r="F27" s="28"/>
      <c r="G27" s="28"/>
      <c r="H27" s="27"/>
      <c r="I27" s="28"/>
      <c r="J27" s="28"/>
      <c r="K27" s="28"/>
    </row>
    <row r="29" spans="1:13">
      <c r="J29" s="29"/>
    </row>
    <row r="30" spans="1:13">
      <c r="G30" s="29"/>
    </row>
    <row r="31" spans="1:13">
      <c r="J31" s="29"/>
    </row>
    <row r="32" spans="1:13">
      <c r="J32" s="29"/>
    </row>
    <row r="33" spans="2:10">
      <c r="J33" s="29"/>
    </row>
    <row r="36" spans="2:10">
      <c r="B36" s="7"/>
      <c r="C36" s="5"/>
      <c r="D36" s="5"/>
      <c r="E36" s="381"/>
      <c r="F36" s="381"/>
      <c r="G36" s="381"/>
      <c r="H36" s="381"/>
    </row>
    <row r="37" spans="2:10">
      <c r="B37" s="7"/>
      <c r="C37" s="5"/>
      <c r="D37" s="5"/>
      <c r="E37" s="381"/>
      <c r="F37" s="381"/>
      <c r="G37" s="381"/>
      <c r="H37" s="381"/>
    </row>
  </sheetData>
  <mergeCells count="6">
    <mergeCell ref="B5:H5"/>
    <mergeCell ref="E36:H36"/>
    <mergeCell ref="E37:H37"/>
    <mergeCell ref="B2:E2"/>
    <mergeCell ref="B3:E3"/>
    <mergeCell ref="B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3"/>
  <sheetViews>
    <sheetView showGridLines="0" workbookViewId="0">
      <selection activeCell="B25" sqref="B25"/>
    </sheetView>
  </sheetViews>
  <sheetFormatPr baseColWidth="10" defaultColWidth="9.140625" defaultRowHeight="15"/>
  <cols>
    <col min="1" max="1" width="11.42578125" customWidth="1"/>
    <col min="2" max="2" width="68.5703125" customWidth="1"/>
    <col min="3" max="3" width="17" customWidth="1"/>
    <col min="4" max="4" width="17.140625" customWidth="1"/>
    <col min="6" max="7" width="11.85546875" style="17" customWidth="1"/>
    <col min="8" max="9" width="10.140625" style="17" bestFit="1" customWidth="1"/>
    <col min="10" max="10" width="9.140625" style="17"/>
  </cols>
  <sheetData>
    <row r="1" spans="1:5" ht="16.5">
      <c r="A1" s="58"/>
      <c r="B1" s="170"/>
      <c r="C1" s="171"/>
      <c r="D1" s="170"/>
      <c r="E1" s="170"/>
    </row>
    <row r="2" spans="1:5" ht="30">
      <c r="A2" s="58"/>
      <c r="B2" s="393" t="s">
        <v>183</v>
      </c>
      <c r="C2" s="393"/>
      <c r="D2" s="393"/>
      <c r="E2" s="393"/>
    </row>
    <row r="3" spans="1:5" ht="22.5">
      <c r="A3" s="58"/>
      <c r="B3" s="392" t="str">
        <f>+"ESTADOS DE INGRESOS Y EGRESOS AL "&amp;UPPER(TEXT(INDICE!O3,"DD \D\E MMMM \D\E yyyy"))</f>
        <v>ESTADOS DE INGRESOS Y EGRESOS AL 30 DE SEPTIEMBRE DE 2023</v>
      </c>
      <c r="C3" s="392"/>
      <c r="D3" s="392"/>
      <c r="E3" s="58"/>
    </row>
    <row r="4" spans="1:5" ht="16.5">
      <c r="A4" s="58"/>
      <c r="B4" s="175"/>
      <c r="C4" s="175"/>
      <c r="D4" s="175"/>
      <c r="E4" s="58"/>
    </row>
    <row r="5" spans="1:5" ht="16.5">
      <c r="A5" s="58"/>
      <c r="B5" s="176"/>
      <c r="C5" s="385">
        <f>+INDICE!O3</f>
        <v>45199</v>
      </c>
      <c r="D5" s="383">
        <f>+INDICE!O2</f>
        <v>44834</v>
      </c>
      <c r="E5" s="58"/>
    </row>
    <row r="6" spans="1:5" ht="9" customHeight="1">
      <c r="A6" s="58"/>
      <c r="B6" s="177"/>
      <c r="C6" s="386"/>
      <c r="D6" s="384"/>
      <c r="E6" s="58"/>
    </row>
    <row r="7" spans="1:5" ht="16.5">
      <c r="A7" s="58"/>
      <c r="B7" s="85" t="s">
        <v>26</v>
      </c>
      <c r="C7" s="178"/>
      <c r="D7" s="179"/>
      <c r="E7" s="58"/>
    </row>
    <row r="8" spans="1:5" ht="16.5">
      <c r="A8" s="58"/>
      <c r="B8" s="180"/>
      <c r="C8" s="178"/>
      <c r="D8" s="179"/>
      <c r="E8" s="58"/>
    </row>
    <row r="9" spans="1:5" ht="16.5">
      <c r="A9" s="58"/>
      <c r="B9" s="85" t="s">
        <v>179</v>
      </c>
      <c r="C9" s="181"/>
      <c r="D9" s="182"/>
      <c r="E9" s="58"/>
    </row>
    <row r="10" spans="1:5" ht="16.5">
      <c r="A10" s="58"/>
      <c r="B10" s="81" t="s">
        <v>179</v>
      </c>
      <c r="C10" s="352">
        <v>14371.48</v>
      </c>
      <c r="D10" s="357">
        <v>10874.25</v>
      </c>
      <c r="E10" s="58"/>
    </row>
    <row r="11" spans="1:5" ht="16.5">
      <c r="A11" s="58"/>
      <c r="B11" s="183" t="s">
        <v>29</v>
      </c>
      <c r="C11" s="353">
        <v>0</v>
      </c>
      <c r="D11" s="358">
        <v>0</v>
      </c>
      <c r="E11" s="58"/>
    </row>
    <row r="12" spans="1:5" ht="16.5">
      <c r="A12" s="58"/>
      <c r="B12" s="85" t="s">
        <v>30</v>
      </c>
      <c r="C12" s="354">
        <f>SUM(C10:C11)</f>
        <v>14371.48</v>
      </c>
      <c r="D12" s="359">
        <f>SUM(D10:D11)</f>
        <v>10874.25</v>
      </c>
      <c r="E12" s="58"/>
    </row>
    <row r="13" spans="1:5" ht="21.75" customHeight="1">
      <c r="A13" s="58"/>
      <c r="B13" s="85" t="s">
        <v>31</v>
      </c>
      <c r="C13" s="355"/>
      <c r="D13" s="357"/>
      <c r="E13" s="58"/>
    </row>
    <row r="14" spans="1:5" ht="16.5">
      <c r="A14" s="58"/>
      <c r="B14" s="183" t="s">
        <v>32</v>
      </c>
      <c r="C14" s="352">
        <v>248.11</v>
      </c>
      <c r="D14" s="357">
        <v>213.29</v>
      </c>
      <c r="E14" s="172"/>
    </row>
    <row r="15" spans="1:5" ht="16.5" hidden="1">
      <c r="A15" s="58"/>
      <c r="B15" s="184" t="s">
        <v>33</v>
      </c>
      <c r="C15" s="352"/>
      <c r="D15" s="357"/>
      <c r="E15" s="58"/>
    </row>
    <row r="16" spans="1:5" ht="16.5">
      <c r="A16" s="58"/>
      <c r="B16" s="183" t="s">
        <v>180</v>
      </c>
      <c r="C16" s="352">
        <v>12787.21</v>
      </c>
      <c r="D16" s="357">
        <v>16774</v>
      </c>
      <c r="E16" s="58"/>
    </row>
    <row r="17" spans="1:7" ht="16.5">
      <c r="A17" s="58"/>
      <c r="B17" s="81" t="s">
        <v>35</v>
      </c>
      <c r="C17" s="104">
        <v>0</v>
      </c>
      <c r="D17" s="357">
        <v>88</v>
      </c>
      <c r="E17" s="58"/>
    </row>
    <row r="18" spans="1:7" ht="16.5">
      <c r="A18" s="58"/>
      <c r="B18" s="185" t="s">
        <v>36</v>
      </c>
      <c r="C18" s="356">
        <f>SUM(C14:C17)</f>
        <v>13035.32</v>
      </c>
      <c r="D18" s="360">
        <f>SUM(D14:D17)</f>
        <v>17075.29</v>
      </c>
      <c r="E18" s="58"/>
    </row>
    <row r="19" spans="1:7" ht="17.25" thickBot="1">
      <c r="A19" s="58"/>
      <c r="B19" s="185" t="s">
        <v>37</v>
      </c>
      <c r="C19" s="110">
        <f>+C12-C18</f>
        <v>1336.1599999999999</v>
      </c>
      <c r="D19" s="361">
        <f>+D12-D18</f>
        <v>-6201.0400000000009</v>
      </c>
      <c r="E19" s="58"/>
      <c r="G19" s="19"/>
    </row>
    <row r="20" spans="1:7" ht="17.25" thickTop="1">
      <c r="A20" s="58"/>
      <c r="B20" s="184"/>
      <c r="C20" s="178"/>
      <c r="D20" s="179"/>
      <c r="E20" s="58"/>
    </row>
    <row r="21" spans="1:7" ht="16.5">
      <c r="A21" s="58"/>
      <c r="B21" s="188"/>
      <c r="C21" s="189"/>
      <c r="D21" s="190"/>
      <c r="E21" s="58"/>
    </row>
    <row r="22" spans="1:7" ht="16.5">
      <c r="A22" s="58"/>
      <c r="B22" s="191"/>
      <c r="C22" s="192"/>
      <c r="D22" s="192"/>
      <c r="E22" s="58"/>
    </row>
    <row r="23" spans="1:7" ht="16.5">
      <c r="A23" s="58"/>
      <c r="B23" s="73" t="s">
        <v>172</v>
      </c>
      <c r="C23" s="193"/>
      <c r="D23" s="193"/>
      <c r="E23" s="58"/>
    </row>
    <row r="24" spans="1:7" ht="16.5">
      <c r="A24" s="58"/>
      <c r="B24" s="70"/>
      <c r="C24" s="172"/>
      <c r="D24" s="172"/>
      <c r="E24" s="58"/>
    </row>
    <row r="25" spans="1:7">
      <c r="B25" s="18"/>
      <c r="C25" s="29"/>
      <c r="D25" s="29"/>
    </row>
    <row r="26" spans="1:7">
      <c r="B26" s="16"/>
      <c r="C26" s="29"/>
      <c r="D26" s="29"/>
    </row>
    <row r="27" spans="1:7">
      <c r="B27" s="18"/>
      <c r="C27" s="34"/>
      <c r="D27" s="34"/>
    </row>
    <row r="28" spans="1:7">
      <c r="B28" s="18"/>
      <c r="C28" s="29"/>
      <c r="D28" s="29"/>
    </row>
    <row r="29" spans="1:7">
      <c r="B29" s="4"/>
      <c r="C29" s="29"/>
      <c r="D29" s="29"/>
    </row>
    <row r="30" spans="1:7">
      <c r="B30" s="18"/>
      <c r="C30" s="29"/>
      <c r="D30" s="29"/>
    </row>
    <row r="31" spans="1:7">
      <c r="B31" s="4"/>
      <c r="C31" s="29"/>
      <c r="D31" s="29"/>
    </row>
    <row r="32" spans="1:7">
      <c r="B32" s="18"/>
      <c r="C32" s="34"/>
      <c r="D32" s="34"/>
    </row>
    <row r="33" spans="2:4">
      <c r="B33" s="4"/>
      <c r="C33" s="29"/>
      <c r="D33" s="29"/>
    </row>
    <row r="34" spans="2:4">
      <c r="B34" s="18"/>
      <c r="C34" s="29"/>
      <c r="D34" s="29"/>
    </row>
    <row r="35" spans="2:4">
      <c r="B35" s="18"/>
      <c r="C35" s="29"/>
      <c r="D35" s="29"/>
    </row>
    <row r="36" spans="2:4">
      <c r="B36" s="18"/>
      <c r="C36" s="29"/>
      <c r="D36" s="29"/>
    </row>
    <row r="37" spans="2:4">
      <c r="B37" s="18"/>
      <c r="C37" s="34"/>
      <c r="D37" s="34"/>
    </row>
    <row r="39" spans="2:4">
      <c r="C39" s="29"/>
      <c r="D39" s="29"/>
    </row>
    <row r="41" spans="2:4">
      <c r="C41" s="29"/>
    </row>
    <row r="42" spans="2:4">
      <c r="C42" s="29"/>
    </row>
    <row r="43" spans="2:4">
      <c r="C43" s="29"/>
    </row>
  </sheetData>
  <mergeCells count="4">
    <mergeCell ref="B3:D3"/>
    <mergeCell ref="C5:C6"/>
    <mergeCell ref="D5:D6"/>
    <mergeCell ref="B2:E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0"/>
  <sheetViews>
    <sheetView showGridLines="0" topLeftCell="A13" zoomScale="85" zoomScaleNormal="85" workbookViewId="0">
      <selection activeCell="C20" sqref="C20"/>
    </sheetView>
  </sheetViews>
  <sheetFormatPr baseColWidth="10" defaultColWidth="9.140625" defaultRowHeight="15"/>
  <cols>
    <col min="1" max="1" width="8.85546875" customWidth="1"/>
    <col min="2" max="2" width="50.5703125" customWidth="1"/>
    <col min="3" max="3" width="14.42578125" style="37" customWidth="1"/>
    <col min="4" max="4" width="27.5703125" style="8" customWidth="1"/>
    <col min="5" max="5" width="8.85546875" customWidth="1"/>
    <col min="6" max="6" width="15.85546875" style="17" customWidth="1"/>
    <col min="7" max="7" width="13.7109375" style="17" bestFit="1" customWidth="1"/>
    <col min="8" max="8" width="11.7109375" style="17" bestFit="1" customWidth="1"/>
  </cols>
  <sheetData>
    <row r="1" spans="1:8" s="4" customFormat="1" ht="16.5">
      <c r="A1" s="66"/>
      <c r="B1" s="170"/>
      <c r="C1" s="171"/>
      <c r="D1" s="194"/>
      <c r="E1" s="170"/>
      <c r="F1" s="33"/>
      <c r="G1" s="33"/>
      <c r="H1" s="33"/>
    </row>
    <row r="2" spans="1:8" s="4" customFormat="1" ht="30">
      <c r="A2" s="66"/>
      <c r="B2" s="393" t="s">
        <v>183</v>
      </c>
      <c r="C2" s="393"/>
      <c r="D2" s="393"/>
      <c r="E2" s="393"/>
      <c r="F2" s="33"/>
      <c r="G2" s="33"/>
      <c r="H2" s="33"/>
    </row>
    <row r="3" spans="1:8" ht="21.75" customHeight="1">
      <c r="A3" s="58"/>
      <c r="B3" s="392" t="str">
        <f>+"ESTADO DEL ACTIVO NETO AL "&amp;UPPER(TEXT(INDICE!O3,"DD \D\E MMMM \D\E yyyy"))</f>
        <v>ESTADO DEL ACTIVO NETO AL 30 DE SEPTIEMBRE DE 2023</v>
      </c>
      <c r="C3" s="392"/>
      <c r="D3" s="392"/>
      <c r="E3" s="58"/>
    </row>
    <row r="4" spans="1:8" ht="16.5">
      <c r="A4" s="58"/>
      <c r="B4" s="394" t="s">
        <v>38</v>
      </c>
      <c r="C4" s="394"/>
      <c r="D4" s="394"/>
      <c r="E4" s="58"/>
    </row>
    <row r="5" spans="1:8" ht="21.75" customHeight="1">
      <c r="A5" s="58"/>
      <c r="B5" s="196"/>
      <c r="C5" s="196"/>
      <c r="D5" s="196"/>
      <c r="E5" s="58"/>
    </row>
    <row r="6" spans="1:8" ht="16.5">
      <c r="A6" s="58"/>
      <c r="B6" s="108" t="s">
        <v>39</v>
      </c>
      <c r="C6" s="348">
        <f>+INDICE!O3</f>
        <v>45199</v>
      </c>
      <c r="D6" s="349">
        <f>+INDICE!O2</f>
        <v>44834</v>
      </c>
      <c r="E6" s="58"/>
    </row>
    <row r="7" spans="1:8" ht="17.25" customHeight="1">
      <c r="A7" s="58"/>
      <c r="B7" s="85" t="s">
        <v>40</v>
      </c>
      <c r="C7" s="197"/>
      <c r="D7" s="198"/>
      <c r="E7" s="58"/>
    </row>
    <row r="8" spans="1:8" ht="15" customHeight="1">
      <c r="A8" s="58"/>
      <c r="B8" s="85" t="s">
        <v>41</v>
      </c>
      <c r="C8" s="197"/>
      <c r="D8" s="198"/>
      <c r="E8" s="58"/>
    </row>
    <row r="9" spans="1:8" ht="14.25" customHeight="1">
      <c r="A9" s="58"/>
      <c r="B9" s="180" t="s">
        <v>176</v>
      </c>
      <c r="C9" s="199">
        <v>5604</v>
      </c>
      <c r="D9" s="199">
        <v>5224</v>
      </c>
      <c r="E9" s="58"/>
    </row>
    <row r="10" spans="1:8" ht="14.25" customHeight="1">
      <c r="A10" s="58"/>
      <c r="B10" s="180" t="s">
        <v>170</v>
      </c>
      <c r="C10" s="199">
        <v>0</v>
      </c>
      <c r="D10" s="198">
        <v>0</v>
      </c>
      <c r="E10" s="58"/>
    </row>
    <row r="11" spans="1:8" ht="16.5">
      <c r="A11" s="58"/>
      <c r="B11" s="180"/>
      <c r="C11" s="200">
        <f>SUM(C9:C10)</f>
        <v>5604</v>
      </c>
      <c r="D11" s="201">
        <f>SUM(D9:D10)</f>
        <v>5224</v>
      </c>
      <c r="E11" s="58"/>
    </row>
    <row r="12" spans="1:8" ht="16.5">
      <c r="A12" s="58"/>
      <c r="B12" s="85" t="s">
        <v>42</v>
      </c>
      <c r="C12" s="202"/>
      <c r="D12" s="198"/>
      <c r="E12" s="58"/>
    </row>
    <row r="13" spans="1:8" ht="16.5">
      <c r="A13" s="58"/>
      <c r="B13" s="81" t="s">
        <v>171</v>
      </c>
      <c r="C13" s="203">
        <v>0</v>
      </c>
      <c r="D13" s="198">
        <v>0</v>
      </c>
      <c r="E13" s="58"/>
    </row>
    <row r="14" spans="1:8" ht="16.5">
      <c r="A14" s="58"/>
      <c r="B14" s="81" t="s">
        <v>44</v>
      </c>
      <c r="C14" s="202">
        <v>0</v>
      </c>
      <c r="D14" s="198">
        <v>0</v>
      </c>
      <c r="E14" s="58"/>
    </row>
    <row r="15" spans="1:8" ht="16.5">
      <c r="A15" s="58"/>
      <c r="B15" s="85"/>
      <c r="C15" s="200">
        <f>SUM(C13:C14)</f>
        <v>0</v>
      </c>
      <c r="D15" s="201">
        <f>SUM(D13:D14)</f>
        <v>0</v>
      </c>
      <c r="E15" s="58"/>
    </row>
    <row r="16" spans="1:8" ht="16.5">
      <c r="A16" s="58"/>
      <c r="B16" s="85"/>
      <c r="C16" s="200">
        <f>+C11+C15</f>
        <v>5604</v>
      </c>
      <c r="D16" s="201">
        <f>+D11+D15</f>
        <v>5224</v>
      </c>
      <c r="E16" s="58"/>
    </row>
    <row r="17" spans="1:5" ht="16.5">
      <c r="A17" s="58"/>
      <c r="B17" s="85" t="s">
        <v>45</v>
      </c>
      <c r="C17" s="204"/>
      <c r="D17" s="205"/>
      <c r="E17" s="58"/>
    </row>
    <row r="18" spans="1:5" ht="16.5">
      <c r="A18" s="58"/>
      <c r="B18" s="85" t="s">
        <v>42</v>
      </c>
      <c r="C18" s="204"/>
      <c r="D18" s="205"/>
      <c r="E18" s="58"/>
    </row>
    <row r="19" spans="1:5" ht="16.5">
      <c r="A19" s="58"/>
      <c r="B19" s="81" t="s">
        <v>171</v>
      </c>
      <c r="C19" s="204">
        <v>0</v>
      </c>
      <c r="D19" s="206">
        <v>0</v>
      </c>
      <c r="E19" s="58"/>
    </row>
    <row r="20" spans="1:5" ht="16.5">
      <c r="A20" s="58"/>
      <c r="B20" s="81" t="s">
        <v>44</v>
      </c>
      <c r="C20" s="207">
        <v>61182.52</v>
      </c>
      <c r="D20" s="208">
        <v>57070.99</v>
      </c>
      <c r="E20" s="58"/>
    </row>
    <row r="21" spans="1:5" ht="16.5">
      <c r="A21" s="58"/>
      <c r="B21" s="85"/>
      <c r="C21" s="204">
        <f>SUM(C19:C20)</f>
        <v>61182.52</v>
      </c>
      <c r="D21" s="205">
        <f>SUM(D19:D20)</f>
        <v>57070.99</v>
      </c>
      <c r="E21" s="58"/>
    </row>
    <row r="22" spans="1:5" ht="17.25" thickBot="1">
      <c r="A22" s="58"/>
      <c r="B22" s="85" t="s">
        <v>46</v>
      </c>
      <c r="C22" s="209">
        <f>+C16+C21</f>
        <v>66786.51999999999</v>
      </c>
      <c r="D22" s="210">
        <f>+D16+D21</f>
        <v>62294.99</v>
      </c>
      <c r="E22" s="58"/>
    </row>
    <row r="23" spans="1:5" ht="27.75" customHeight="1" thickTop="1">
      <c r="A23" s="58"/>
      <c r="B23" s="211" t="s">
        <v>47</v>
      </c>
      <c r="C23" s="212"/>
      <c r="D23" s="213"/>
      <c r="E23" s="58"/>
    </row>
    <row r="24" spans="1:5" ht="16.5">
      <c r="A24" s="58"/>
      <c r="B24" s="85" t="s">
        <v>48</v>
      </c>
      <c r="C24" s="202"/>
      <c r="D24" s="198"/>
      <c r="E24" s="58"/>
    </row>
    <row r="25" spans="1:5" ht="16.5">
      <c r="A25" s="58"/>
      <c r="B25" s="85" t="s">
        <v>49</v>
      </c>
      <c r="C25" s="202"/>
      <c r="D25" s="198"/>
      <c r="E25" s="58"/>
    </row>
    <row r="26" spans="1:5" ht="16.5">
      <c r="A26" s="58"/>
      <c r="B26" s="180" t="s">
        <v>50</v>
      </c>
      <c r="C26" s="199">
        <v>586.79</v>
      </c>
      <c r="D26" s="198">
        <v>258.26</v>
      </c>
      <c r="E26" s="58"/>
    </row>
    <row r="27" spans="1:5" ht="16.5">
      <c r="A27" s="58"/>
      <c r="B27" s="81" t="s">
        <v>51</v>
      </c>
      <c r="C27" s="202">
        <v>0</v>
      </c>
      <c r="D27" s="198">
        <v>0</v>
      </c>
      <c r="E27" s="58"/>
    </row>
    <row r="28" spans="1:5" ht="15.75" customHeight="1">
      <c r="A28" s="58"/>
      <c r="B28" s="85" t="s">
        <v>52</v>
      </c>
      <c r="C28" s="200">
        <f>SUM(C26:C27)</f>
        <v>586.79</v>
      </c>
      <c r="D28" s="201">
        <f>SUM(D26:D27)</f>
        <v>258.26</v>
      </c>
      <c r="E28" s="58"/>
    </row>
    <row r="29" spans="1:5" ht="16.5">
      <c r="A29" s="58"/>
      <c r="B29" s="85" t="s">
        <v>181</v>
      </c>
      <c r="C29" s="204">
        <v>68780</v>
      </c>
      <c r="D29" s="205">
        <v>68400</v>
      </c>
      <c r="E29" s="58"/>
    </row>
    <row r="30" spans="1:5" ht="16.5">
      <c r="A30" s="58"/>
      <c r="B30" s="85" t="s">
        <v>53</v>
      </c>
      <c r="C30" s="158">
        <v>-2580.27</v>
      </c>
      <c r="D30" s="205">
        <v>-6363.27</v>
      </c>
      <c r="E30" s="58"/>
    </row>
    <row r="31" spans="1:5" ht="16.5">
      <c r="A31" s="58"/>
      <c r="B31" s="85" t="s">
        <v>54</v>
      </c>
      <c r="C31" s="186">
        <f>SUM(C29:C30)</f>
        <v>66199.73</v>
      </c>
      <c r="D31" s="187">
        <f>SUM(D29:D30)</f>
        <v>62036.729999999996</v>
      </c>
      <c r="E31" s="58"/>
    </row>
    <row r="32" spans="1:5" ht="17.25" thickBot="1">
      <c r="A32" s="58"/>
      <c r="B32" s="85" t="s">
        <v>55</v>
      </c>
      <c r="C32" s="209">
        <f>+C22-C28</f>
        <v>66199.73</v>
      </c>
      <c r="D32" s="210">
        <f>+D28+D31</f>
        <v>62294.99</v>
      </c>
      <c r="E32" s="58"/>
    </row>
    <row r="33" spans="1:5" ht="17.25" thickTop="1">
      <c r="A33" s="58"/>
      <c r="B33" s="81" t="s">
        <v>211</v>
      </c>
      <c r="C33" s="362">
        <v>703.78964900000005</v>
      </c>
      <c r="D33" s="198">
        <v>699.50790900000004</v>
      </c>
      <c r="E33" s="58"/>
    </row>
    <row r="34" spans="1:5" ht="16.5">
      <c r="A34" s="58"/>
      <c r="B34" s="81" t="s">
        <v>56</v>
      </c>
      <c r="C34" s="362">
        <f>+C32/C33</f>
        <v>94.061812494772838</v>
      </c>
      <c r="D34" s="198">
        <v>88.686245290187259</v>
      </c>
      <c r="E34" s="58"/>
    </row>
    <row r="35" spans="1:5" ht="16.5">
      <c r="A35" s="58"/>
      <c r="B35" s="214"/>
      <c r="C35" s="346"/>
      <c r="D35" s="347"/>
      <c r="E35" s="58"/>
    </row>
    <row r="36" spans="1:5" ht="16.5">
      <c r="A36" s="58"/>
      <c r="B36" s="211"/>
      <c r="C36" s="215"/>
      <c r="D36" s="216"/>
      <c r="E36" s="58"/>
    </row>
    <row r="37" spans="1:5" ht="16.5">
      <c r="A37" s="58"/>
      <c r="B37" s="217"/>
      <c r="C37" s="218"/>
      <c r="D37" s="219"/>
      <c r="E37" s="58"/>
    </row>
    <row r="38" spans="1:5" ht="16.5">
      <c r="A38" s="58"/>
      <c r="B38" s="73" t="s">
        <v>172</v>
      </c>
      <c r="C38" s="219"/>
      <c r="D38" s="219"/>
      <c r="E38" s="58"/>
    </row>
    <row r="39" spans="1:5" ht="16.5">
      <c r="A39" s="58"/>
      <c r="B39" s="58"/>
      <c r="C39" s="61"/>
      <c r="D39" s="195"/>
      <c r="E39" s="58"/>
    </row>
    <row r="50" ht="21" customHeight="1"/>
  </sheetData>
  <mergeCells count="3">
    <mergeCell ref="B3:D3"/>
    <mergeCell ref="B4:D4"/>
    <mergeCell ref="B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3"/>
  <sheetViews>
    <sheetView showGridLines="0" zoomScaleNormal="100" workbookViewId="0">
      <selection activeCell="C27" sqref="C27"/>
    </sheetView>
  </sheetViews>
  <sheetFormatPr baseColWidth="10" defaultColWidth="9.140625" defaultRowHeight="15"/>
  <cols>
    <col min="1" max="1" width="11.42578125" customWidth="1"/>
    <col min="2" max="2" width="50.5703125" customWidth="1"/>
    <col min="3" max="3" width="22.42578125" style="37" bestFit="1" customWidth="1"/>
    <col min="4" max="4" width="17.7109375" style="37" customWidth="1"/>
    <col min="5" max="5" width="28.42578125" customWidth="1"/>
    <col min="6" max="6" width="15.85546875" style="17" customWidth="1"/>
    <col min="7" max="7" width="16.42578125" style="17" bestFit="1" customWidth="1"/>
  </cols>
  <sheetData>
    <row r="1" spans="1:7" s="4" customFormat="1" ht="16.5">
      <c r="A1" s="66"/>
      <c r="B1" s="170"/>
      <c r="C1" s="171"/>
      <c r="D1" s="170"/>
      <c r="E1" s="170"/>
      <c r="F1" s="33"/>
      <c r="G1" s="33"/>
    </row>
    <row r="2" spans="1:7" s="4" customFormat="1" ht="30">
      <c r="A2" s="66"/>
      <c r="B2" s="396" t="s">
        <v>183</v>
      </c>
      <c r="C2" s="396"/>
      <c r="D2" s="396"/>
      <c r="E2" s="290"/>
      <c r="F2" s="33"/>
      <c r="G2" s="33"/>
    </row>
    <row r="3" spans="1:7" ht="21.75" customHeight="1">
      <c r="A3" s="58"/>
      <c r="B3" s="388" t="str">
        <f>+"ESTADO DEL ACTIVO NETO AL "&amp;UPPER(TEXT(INDICE!O3,"DD \D\E MMMM \D\E yyyy"))</f>
        <v>ESTADO DEL ACTIVO NETO AL 30 DE SEPTIEMBRE DE 2023</v>
      </c>
      <c r="C3" s="388"/>
      <c r="D3" s="388"/>
      <c r="E3" s="58"/>
    </row>
    <row r="4" spans="1:7" ht="14.25" customHeight="1">
      <c r="A4" s="58"/>
      <c r="B4" s="395" t="s">
        <v>57</v>
      </c>
      <c r="C4" s="395"/>
      <c r="D4" s="395"/>
      <c r="E4" s="58"/>
    </row>
    <row r="5" spans="1:7" ht="16.5">
      <c r="A5" s="58"/>
      <c r="B5" s="108" t="s">
        <v>39</v>
      </c>
      <c r="C5" s="348">
        <f>+INDICE!O3</f>
        <v>45199</v>
      </c>
      <c r="D5" s="349">
        <f>+INDICE!O2</f>
        <v>44834</v>
      </c>
      <c r="E5" s="58"/>
    </row>
    <row r="6" spans="1:7" ht="17.25" customHeight="1">
      <c r="A6" s="58"/>
      <c r="B6" s="85" t="s">
        <v>40</v>
      </c>
      <c r="C6" s="221"/>
      <c r="D6" s="222"/>
      <c r="E6" s="58"/>
    </row>
    <row r="7" spans="1:7" ht="15" customHeight="1">
      <c r="A7" s="58"/>
      <c r="B7" s="85" t="s">
        <v>41</v>
      </c>
      <c r="C7" s="221"/>
      <c r="D7" s="222"/>
      <c r="E7" s="58"/>
    </row>
    <row r="8" spans="1:7" ht="14.25" customHeight="1">
      <c r="A8" s="58"/>
      <c r="B8" s="180" t="s">
        <v>210</v>
      </c>
      <c r="C8" s="221">
        <f>+'4'!C9*INDICE!M2</f>
        <v>40949380.68</v>
      </c>
      <c r="D8" s="222">
        <v>36980016.880000003</v>
      </c>
      <c r="E8" s="220"/>
    </row>
    <row r="9" spans="1:7" ht="14.25" customHeight="1">
      <c r="A9" s="58"/>
      <c r="B9" s="81"/>
      <c r="C9" s="221"/>
      <c r="D9" s="222">
        <v>0</v>
      </c>
      <c r="E9" s="58"/>
    </row>
    <row r="10" spans="1:7" ht="16.5">
      <c r="A10" s="58"/>
      <c r="B10" s="180"/>
      <c r="C10" s="223">
        <f>SUM(C8:C9)</f>
        <v>40949380.68</v>
      </c>
      <c r="D10" s="224">
        <f>+SUM(D8:D9)</f>
        <v>36980016.880000003</v>
      </c>
      <c r="E10" s="58"/>
      <c r="F10" s="38"/>
    </row>
    <row r="11" spans="1:7" ht="16.5">
      <c r="A11" s="58"/>
      <c r="B11" s="85" t="s">
        <v>42</v>
      </c>
      <c r="C11" s="221"/>
      <c r="D11" s="222"/>
      <c r="E11" s="58"/>
    </row>
    <row r="12" spans="1:7" ht="16.5">
      <c r="A12" s="58"/>
      <c r="B12" s="81" t="s">
        <v>43</v>
      </c>
      <c r="C12" s="221">
        <f>+'4'!C13*INDICE!M2</f>
        <v>0</v>
      </c>
      <c r="D12" s="222">
        <v>0</v>
      </c>
      <c r="E12" s="58"/>
      <c r="F12" s="38"/>
    </row>
    <row r="13" spans="1:7" ht="16.5">
      <c r="A13" s="58"/>
      <c r="B13" s="81" t="s">
        <v>44</v>
      </c>
      <c r="C13" s="221">
        <v>0</v>
      </c>
      <c r="D13" s="222">
        <v>0</v>
      </c>
      <c r="E13" s="58"/>
    </row>
    <row r="14" spans="1:7" ht="16.5">
      <c r="A14" s="58"/>
      <c r="B14" s="85"/>
      <c r="C14" s="223">
        <f>SUM(C12:C13)</f>
        <v>0</v>
      </c>
      <c r="D14" s="224">
        <f>+SUM(D12:D13)</f>
        <v>0</v>
      </c>
      <c r="E14" s="172"/>
      <c r="F14" s="39"/>
      <c r="G14" s="38"/>
    </row>
    <row r="15" spans="1:7" ht="16.5">
      <c r="A15" s="58"/>
      <c r="B15" s="85" t="s">
        <v>58</v>
      </c>
      <c r="C15" s="223">
        <f>+C10+C14</f>
        <v>40949380.68</v>
      </c>
      <c r="D15" s="224">
        <f>+D10+D14</f>
        <v>36980016.880000003</v>
      </c>
      <c r="E15" s="58"/>
      <c r="F15" s="8"/>
    </row>
    <row r="16" spans="1:7" ht="16.5">
      <c r="A16" s="58"/>
      <c r="B16" s="85"/>
      <c r="C16" s="225"/>
      <c r="D16" s="226"/>
      <c r="E16" s="58"/>
    </row>
    <row r="17" spans="1:6" ht="16.5">
      <c r="A17" s="58"/>
      <c r="B17" s="85" t="s">
        <v>45</v>
      </c>
      <c r="C17" s="225"/>
      <c r="D17" s="226"/>
      <c r="E17" s="58"/>
    </row>
    <row r="18" spans="1:6" ht="16.5">
      <c r="A18" s="58"/>
      <c r="B18" s="85" t="s">
        <v>42</v>
      </c>
      <c r="C18" s="225"/>
      <c r="D18" s="226"/>
      <c r="E18" s="58"/>
    </row>
    <row r="19" spans="1:6" ht="16.5">
      <c r="A19" s="58"/>
      <c r="B19" s="81" t="s">
        <v>43</v>
      </c>
      <c r="C19" s="221">
        <f>+'4'!C19*INDICE!M2</f>
        <v>0</v>
      </c>
      <c r="D19" s="227">
        <v>0</v>
      </c>
      <c r="E19" s="58"/>
    </row>
    <row r="20" spans="1:6" ht="16.5">
      <c r="A20" s="58"/>
      <c r="B20" s="81" t="s">
        <v>44</v>
      </c>
      <c r="C20" s="228">
        <f>+'4'!C20*INDICE!M2</f>
        <v>447071074.66839999</v>
      </c>
      <c r="D20" s="227">
        <v>403998118.9813</v>
      </c>
      <c r="E20" s="58"/>
    </row>
    <row r="21" spans="1:6" ht="16.5">
      <c r="A21" s="58"/>
      <c r="B21" s="85" t="s">
        <v>59</v>
      </c>
      <c r="C21" s="223">
        <f>SUM(C19:C20)</f>
        <v>447071074.66839999</v>
      </c>
      <c r="D21" s="224">
        <f>+SUM(D19:D20)</f>
        <v>403998118.9813</v>
      </c>
      <c r="E21" s="58"/>
    </row>
    <row r="22" spans="1:6" ht="16.5">
      <c r="A22" s="58"/>
      <c r="B22" s="85"/>
      <c r="C22" s="225"/>
      <c r="D22" s="226"/>
      <c r="E22" s="58"/>
    </row>
    <row r="23" spans="1:6" ht="17.25" thickBot="1">
      <c r="A23" s="58"/>
      <c r="B23" s="85" t="s">
        <v>46</v>
      </c>
      <c r="C23" s="229">
        <f>+C15+C21</f>
        <v>488020455.3484</v>
      </c>
      <c r="D23" s="230">
        <f>+D15+D21</f>
        <v>440978135.86129999</v>
      </c>
      <c r="E23" s="58"/>
      <c r="F23" s="39"/>
    </row>
    <row r="24" spans="1:6" ht="27.75" customHeight="1" thickTop="1">
      <c r="A24" s="58"/>
      <c r="B24" s="211" t="s">
        <v>47</v>
      </c>
      <c r="C24" s="231"/>
      <c r="D24" s="232"/>
      <c r="E24" s="58"/>
    </row>
    <row r="25" spans="1:6" ht="16.5">
      <c r="A25" s="58"/>
      <c r="B25" s="85" t="s">
        <v>48</v>
      </c>
      <c r="C25" s="221"/>
      <c r="D25" s="222"/>
      <c r="E25" s="58"/>
    </row>
    <row r="26" spans="1:6" ht="16.5">
      <c r="A26" s="58"/>
      <c r="B26" s="85" t="s">
        <v>49</v>
      </c>
      <c r="C26" s="221"/>
      <c r="D26" s="222"/>
      <c r="E26" s="58"/>
    </row>
    <row r="27" spans="1:6" ht="16.5">
      <c r="A27" s="58"/>
      <c r="B27" s="180" t="s">
        <v>50</v>
      </c>
      <c r="C27" s="221">
        <f>+'4'!C26*INDICE!M2</f>
        <v>4287774.2842999995</v>
      </c>
      <c r="D27" s="222">
        <v>1828188.9661999999</v>
      </c>
      <c r="E27" s="172"/>
    </row>
    <row r="28" spans="1:6" ht="16.5">
      <c r="A28" s="58"/>
      <c r="B28" s="81" t="s">
        <v>51</v>
      </c>
      <c r="C28" s="221">
        <v>0</v>
      </c>
      <c r="D28" s="222">
        <v>0</v>
      </c>
      <c r="E28" s="58"/>
    </row>
    <row r="29" spans="1:6" ht="15.75" customHeight="1">
      <c r="A29" s="58"/>
      <c r="B29" s="85" t="s">
        <v>52</v>
      </c>
      <c r="C29" s="223">
        <f>SUM(C27:C28)</f>
        <v>4287774.2842999995</v>
      </c>
      <c r="D29" s="224">
        <f>SUM(D27:D28)</f>
        <v>1828188.9661999999</v>
      </c>
      <c r="E29" s="58"/>
    </row>
    <row r="30" spans="1:6" ht="16.5">
      <c r="A30" s="58"/>
      <c r="B30" s="85" t="s">
        <v>207</v>
      </c>
      <c r="C30" s="233">
        <f>+'4'!C29*INDICE!M2</f>
        <v>502587152.60000002</v>
      </c>
      <c r="D30" s="234">
        <v>484194708</v>
      </c>
      <c r="E30" s="58"/>
    </row>
    <row r="31" spans="1:6" ht="16.5">
      <c r="A31" s="58"/>
      <c r="B31" s="85" t="s">
        <v>53</v>
      </c>
      <c r="C31" s="225">
        <f>+'4'!C30*INDICE!M2</f>
        <v>-18854471.5359</v>
      </c>
      <c r="D31" s="226">
        <v>-45044761.104900002</v>
      </c>
      <c r="E31" s="58"/>
    </row>
    <row r="32" spans="1:6" ht="16.5">
      <c r="A32" s="58"/>
      <c r="B32" s="85" t="s">
        <v>54</v>
      </c>
      <c r="C32" s="235">
        <f>SUM(C30:C31)</f>
        <v>483732681.06410003</v>
      </c>
      <c r="D32" s="236">
        <f>SUM(D30:D31)</f>
        <v>439149946.8951</v>
      </c>
      <c r="E32" s="58"/>
    </row>
    <row r="33" spans="1:5" ht="17.25" thickBot="1">
      <c r="A33" s="58"/>
      <c r="B33" s="85" t="s">
        <v>55</v>
      </c>
      <c r="C33" s="229">
        <f>+C29+C32</f>
        <v>488020455.3484</v>
      </c>
      <c r="D33" s="230">
        <f>+D29+D32</f>
        <v>440978135.86129999</v>
      </c>
      <c r="E33" s="58"/>
    </row>
    <row r="34" spans="1:5" ht="17.25" thickTop="1">
      <c r="A34" s="58"/>
      <c r="B34" s="81" t="s">
        <v>211</v>
      </c>
      <c r="C34" s="225">
        <f>+'4'!C33*INDICE!M2</f>
        <v>5142710.6094833305</v>
      </c>
      <c r="D34" s="226">
        <v>4951725.5517828306</v>
      </c>
      <c r="E34" s="58"/>
    </row>
    <row r="35" spans="1:5" ht="16.5">
      <c r="A35" s="58"/>
      <c r="B35" s="81" t="s">
        <v>56</v>
      </c>
      <c r="C35" s="225">
        <f>+'4'!C34*INDICE!M2</f>
        <v>687325.65440742928</v>
      </c>
      <c r="D35" s="226">
        <v>627798.40119734791</v>
      </c>
      <c r="E35" s="172"/>
    </row>
    <row r="36" spans="1:5" ht="16.5">
      <c r="A36" s="58"/>
      <c r="B36" s="77"/>
      <c r="C36" s="344"/>
      <c r="D36" s="237"/>
      <c r="E36" s="58"/>
    </row>
    <row r="37" spans="1:5" ht="16.5">
      <c r="A37" s="58"/>
      <c r="B37" s="144"/>
      <c r="C37" s="238"/>
      <c r="D37" s="239"/>
      <c r="E37" s="345"/>
    </row>
    <row r="38" spans="1:5" ht="16.5">
      <c r="A38" s="58"/>
      <c r="B38" s="73" t="s">
        <v>172</v>
      </c>
      <c r="C38" s="240"/>
      <c r="D38" s="239"/>
      <c r="E38" s="58"/>
    </row>
    <row r="39" spans="1:5">
      <c r="B39" s="18"/>
    </row>
    <row r="40" spans="1:5">
      <c r="B40" s="16"/>
    </row>
    <row r="53" ht="21" customHeight="1"/>
  </sheetData>
  <mergeCells count="3">
    <mergeCell ref="B3:D3"/>
    <mergeCell ref="B4:D4"/>
    <mergeCell ref="B2:D2"/>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3"/>
  <sheetViews>
    <sheetView showGridLines="0" workbookViewId="0">
      <selection activeCell="G12" sqref="G12"/>
    </sheetView>
  </sheetViews>
  <sheetFormatPr baseColWidth="10" defaultColWidth="9.140625" defaultRowHeight="15"/>
  <cols>
    <col min="1" max="1" width="11.42578125" customWidth="1"/>
    <col min="2" max="2" width="64.28515625" customWidth="1"/>
    <col min="3" max="3" width="15.7109375" customWidth="1"/>
    <col min="4" max="4" width="14.5703125" customWidth="1"/>
    <col min="5" max="5" width="16.42578125" hidden="1" customWidth="1"/>
    <col min="7" max="7" width="13.7109375" bestFit="1" customWidth="1"/>
  </cols>
  <sheetData>
    <row r="1" spans="1:8" ht="16.5">
      <c r="A1" s="58"/>
      <c r="B1" s="170"/>
      <c r="C1" s="171"/>
      <c r="D1" s="170"/>
      <c r="E1" s="170"/>
      <c r="F1" s="2"/>
    </row>
    <row r="2" spans="1:8" ht="27">
      <c r="A2" s="58"/>
      <c r="B2" s="390" t="s">
        <v>183</v>
      </c>
      <c r="C2" s="390"/>
      <c r="D2" s="390"/>
      <c r="E2" s="390"/>
      <c r="F2" s="3"/>
    </row>
    <row r="3" spans="1:8" ht="22.5">
      <c r="A3" s="58"/>
      <c r="B3" s="392" t="str">
        <f>+"ESTADOS DE RESULTADOS AL "&amp;UPPER(TEXT(INDICE!O3,"DD \D\E MMMM \D\E yyyy"))</f>
        <v>ESTADOS DE RESULTADOS AL 30 DE SEPTIEMBRE DE 2023</v>
      </c>
      <c r="C3" s="392"/>
      <c r="D3" s="392"/>
      <c r="E3" s="241"/>
      <c r="F3" s="31"/>
    </row>
    <row r="4" spans="1:8" ht="16.5">
      <c r="A4" s="58"/>
      <c r="B4" s="397" t="s">
        <v>60</v>
      </c>
      <c r="C4" s="397"/>
      <c r="D4" s="397"/>
      <c r="E4" s="58"/>
    </row>
    <row r="5" spans="1:8" ht="16.5">
      <c r="A5" s="58"/>
      <c r="B5" s="398"/>
      <c r="C5" s="398"/>
      <c r="D5" s="398"/>
      <c r="E5" s="58"/>
    </row>
    <row r="6" spans="1:8" ht="16.5">
      <c r="A6" s="58"/>
      <c r="B6" s="244"/>
      <c r="C6" s="363">
        <f>+INDICE!O3</f>
        <v>45199</v>
      </c>
      <c r="D6" s="364">
        <f>+INDICE!O2</f>
        <v>44834</v>
      </c>
      <c r="E6" s="242">
        <v>2007</v>
      </c>
      <c r="G6" s="17"/>
      <c r="H6" s="17"/>
    </row>
    <row r="7" spans="1:8" ht="16.5">
      <c r="A7" s="58"/>
      <c r="B7" s="85" t="s">
        <v>26</v>
      </c>
      <c r="C7" s="178"/>
      <c r="D7" s="179"/>
      <c r="E7" s="172">
        <v>0</v>
      </c>
      <c r="G7" s="17"/>
    </row>
    <row r="8" spans="1:8" ht="16.5">
      <c r="A8" s="58"/>
      <c r="B8" s="85"/>
      <c r="C8" s="178"/>
      <c r="D8" s="179"/>
      <c r="E8" s="172"/>
      <c r="G8" s="17"/>
    </row>
    <row r="9" spans="1:8" ht="16.5">
      <c r="A9" s="58"/>
      <c r="B9" s="85" t="s">
        <v>27</v>
      </c>
      <c r="C9" s="178"/>
      <c r="D9" s="179"/>
      <c r="E9" s="172"/>
    </row>
    <row r="10" spans="1:8" ht="16.5">
      <c r="A10" s="58"/>
      <c r="B10" s="81" t="s">
        <v>28</v>
      </c>
      <c r="C10" s="178">
        <f>+'3'!C10*INDICE!M2</f>
        <v>105014847.5116</v>
      </c>
      <c r="D10" s="179">
        <v>76977402.097499996</v>
      </c>
      <c r="E10" s="172"/>
      <c r="G10" s="17"/>
    </row>
    <row r="11" spans="1:8" ht="16.5">
      <c r="A11" s="58"/>
      <c r="B11" s="183" t="s">
        <v>29</v>
      </c>
      <c r="C11" s="245">
        <f>+'3'!C11*INDICE!M2</f>
        <v>0</v>
      </c>
      <c r="D11" s="246">
        <v>0</v>
      </c>
      <c r="E11" s="173">
        <v>0</v>
      </c>
    </row>
    <row r="12" spans="1:8" ht="16.5">
      <c r="A12" s="58"/>
      <c r="B12" s="85" t="s">
        <v>30</v>
      </c>
      <c r="C12" s="79">
        <f>SUM(C9:C11)</f>
        <v>105014847.5116</v>
      </c>
      <c r="D12" s="80">
        <f>SUM(D9:D11)</f>
        <v>76977402.097499996</v>
      </c>
      <c r="E12" s="243">
        <f>SUM(E11:E11)</f>
        <v>0</v>
      </c>
    </row>
    <row r="13" spans="1:8" ht="21.75" customHeight="1">
      <c r="A13" s="58"/>
      <c r="B13" s="85" t="s">
        <v>31</v>
      </c>
      <c r="C13" s="178"/>
      <c r="D13" s="179"/>
      <c r="E13" s="172"/>
    </row>
    <row r="14" spans="1:8" ht="16.5">
      <c r="A14" s="58"/>
      <c r="B14" s="183" t="s">
        <v>32</v>
      </c>
      <c r="C14" s="178">
        <f>+'3'!C14*INDICE!M2</f>
        <v>1812981.9487000001</v>
      </c>
      <c r="D14" s="179">
        <v>1509852.1823</v>
      </c>
      <c r="E14" s="172">
        <v>13612821</v>
      </c>
      <c r="F14" s="29"/>
    </row>
    <row r="15" spans="1:8" ht="16.5" hidden="1">
      <c r="A15" s="58"/>
      <c r="B15" s="184" t="s">
        <v>33</v>
      </c>
      <c r="C15" s="178"/>
      <c r="D15" s="179"/>
      <c r="E15" s="172">
        <v>0</v>
      </c>
    </row>
    <row r="16" spans="1:8" ht="16.5">
      <c r="A16" s="58"/>
      <c r="B16" s="183" t="s">
        <v>34</v>
      </c>
      <c r="C16" s="178">
        <f>+'3'!C16*INDICE!M2</f>
        <v>93438317.295699999</v>
      </c>
      <c r="D16" s="179">
        <v>118740965.38</v>
      </c>
      <c r="E16" s="172"/>
    </row>
    <row r="17" spans="1:9" ht="16.5">
      <c r="A17" s="58"/>
      <c r="B17" s="81" t="s">
        <v>35</v>
      </c>
      <c r="C17" s="247">
        <v>0</v>
      </c>
      <c r="D17" s="179">
        <v>0</v>
      </c>
      <c r="E17" s="172">
        <v>0</v>
      </c>
      <c r="G17" s="33"/>
    </row>
    <row r="18" spans="1:9" ht="16.5">
      <c r="A18" s="58"/>
      <c r="B18" s="185" t="s">
        <v>36</v>
      </c>
      <c r="C18" s="248">
        <f>SUM(C14:C17)</f>
        <v>95251299.244399995</v>
      </c>
      <c r="D18" s="249">
        <f>SUM(D14:D17)</f>
        <v>120250817.5623</v>
      </c>
      <c r="E18" s="172"/>
    </row>
    <row r="19" spans="1:9" ht="17.25" thickBot="1">
      <c r="A19" s="58"/>
      <c r="B19" s="185" t="s">
        <v>37</v>
      </c>
      <c r="C19" s="250">
        <f>+C12-C18</f>
        <v>9763548.267200008</v>
      </c>
      <c r="D19" s="251">
        <f>+D12-D18</f>
        <v>-43273415.4648</v>
      </c>
      <c r="E19" s="174" t="e">
        <f>+#REF!+E12-#REF!</f>
        <v>#REF!</v>
      </c>
    </row>
    <row r="20" spans="1:9" ht="17.25" thickTop="1">
      <c r="A20" s="58"/>
      <c r="B20" s="188"/>
      <c r="C20" s="245"/>
      <c r="D20" s="246"/>
      <c r="E20" s="172"/>
    </row>
    <row r="21" spans="1:9" ht="16.5">
      <c r="A21" s="58"/>
      <c r="B21" s="252"/>
      <c r="C21" s="193"/>
      <c r="D21" s="193"/>
      <c r="E21" s="173">
        <v>0</v>
      </c>
    </row>
    <row r="22" spans="1:9" ht="16.5">
      <c r="A22" s="58"/>
      <c r="B22" s="191"/>
      <c r="C22" s="192"/>
      <c r="D22" s="192"/>
      <c r="E22" s="243" t="e">
        <f>+E19-E21</f>
        <v>#REF!</v>
      </c>
      <c r="I22" s="29"/>
    </row>
    <row r="23" spans="1:9" ht="16.5">
      <c r="A23" s="58"/>
      <c r="B23" s="144"/>
      <c r="C23" s="193"/>
      <c r="D23" s="193"/>
      <c r="E23" s="172"/>
    </row>
    <row r="24" spans="1:9" ht="16.5">
      <c r="A24" s="58"/>
      <c r="B24" s="73" t="s">
        <v>172</v>
      </c>
      <c r="C24" s="193"/>
      <c r="D24" s="193"/>
      <c r="E24" s="172"/>
      <c r="I24" s="29"/>
    </row>
    <row r="25" spans="1:9">
      <c r="B25" s="253"/>
      <c r="C25" s="254"/>
      <c r="D25" s="254"/>
      <c r="E25" s="29">
        <v>0</v>
      </c>
    </row>
    <row r="26" spans="1:9">
      <c r="B26" s="169"/>
      <c r="C26" s="254"/>
      <c r="D26" s="254"/>
      <c r="E26" s="32">
        <v>0</v>
      </c>
    </row>
    <row r="27" spans="1:9">
      <c r="B27" s="253"/>
      <c r="C27" s="255"/>
      <c r="D27" s="255"/>
      <c r="E27" s="34">
        <v>0</v>
      </c>
    </row>
    <row r="28" spans="1:9">
      <c r="B28" s="18"/>
      <c r="C28" s="29"/>
      <c r="D28" s="29"/>
      <c r="E28" s="29"/>
    </row>
    <row r="29" spans="1:9">
      <c r="B29" s="4"/>
      <c r="C29" s="29"/>
      <c r="D29" s="29"/>
      <c r="E29" s="29">
        <v>0</v>
      </c>
    </row>
    <row r="30" spans="1:9">
      <c r="B30" s="18"/>
      <c r="C30" s="29"/>
      <c r="D30" s="29"/>
      <c r="E30" s="29">
        <v>0</v>
      </c>
    </row>
    <row r="31" spans="1:9">
      <c r="B31" s="4"/>
      <c r="C31" s="29"/>
      <c r="D31" s="29"/>
      <c r="E31" s="29">
        <v>0</v>
      </c>
    </row>
    <row r="32" spans="1:9">
      <c r="B32" s="18"/>
      <c r="C32" s="34"/>
      <c r="D32" s="34"/>
      <c r="E32" s="35" t="e">
        <f>+E22+E27</f>
        <v>#REF!</v>
      </c>
    </row>
    <row r="33" spans="2:5">
      <c r="B33" s="4"/>
      <c r="C33" s="29"/>
      <c r="D33" s="29"/>
      <c r="E33" s="29"/>
    </row>
    <row r="34" spans="2:5">
      <c r="B34" s="18"/>
      <c r="C34" s="29"/>
      <c r="D34" s="29"/>
      <c r="E34" s="29"/>
    </row>
    <row r="35" spans="2:5">
      <c r="B35" s="18"/>
      <c r="C35" s="29"/>
      <c r="D35" s="29"/>
      <c r="E35" s="29">
        <v>324736</v>
      </c>
    </row>
    <row r="36" spans="2:5">
      <c r="B36" s="18"/>
      <c r="C36" s="29"/>
      <c r="D36" s="29"/>
      <c r="E36" s="29" t="e">
        <f>+#REF!</f>
        <v>#REF!</v>
      </c>
    </row>
    <row r="37" spans="2:5" ht="15.75" thickBot="1">
      <c r="B37" s="18"/>
      <c r="C37" s="34"/>
      <c r="D37" s="34"/>
      <c r="E37" s="36" t="e">
        <f>+E32-E35-E36</f>
        <v>#REF!</v>
      </c>
    </row>
    <row r="38" spans="2:5" ht="15.75" thickTop="1"/>
    <row r="39" spans="2:5">
      <c r="C39" s="29"/>
      <c r="D39" s="29"/>
    </row>
    <row r="41" spans="2:5">
      <c r="C41" s="29"/>
    </row>
    <row r="42" spans="2:5">
      <c r="C42" s="29"/>
    </row>
    <row r="43" spans="2:5">
      <c r="C43" s="29"/>
    </row>
  </sheetData>
  <mergeCells count="4">
    <mergeCell ref="B3:D3"/>
    <mergeCell ref="B4:D4"/>
    <mergeCell ref="B5:D5"/>
    <mergeCell ref="B2:E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H13" sqref="H13"/>
    </sheetView>
  </sheetViews>
  <sheetFormatPr baseColWidth="10" defaultColWidth="9.140625" defaultRowHeight="15"/>
  <cols>
    <col min="1" max="1" width="5.7109375" customWidth="1"/>
    <col min="2" max="2" width="27.140625" customWidth="1"/>
    <col min="3" max="3" width="17.5703125" customWidth="1"/>
    <col min="4" max="4" width="17.28515625" customWidth="1"/>
    <col min="5" max="5" width="22" customWidth="1"/>
    <col min="6" max="6" width="13.7109375" customWidth="1"/>
    <col min="7" max="7" width="12.42578125" hidden="1" customWidth="1"/>
    <col min="8" max="8" width="11.42578125" bestFit="1" customWidth="1"/>
    <col min="9" max="9" width="13.28515625" customWidth="1"/>
    <col min="10" max="11" width="12.42578125" customWidth="1"/>
  </cols>
  <sheetData>
    <row r="1" spans="1:13" ht="22.5">
      <c r="A1" s="117"/>
      <c r="B1" s="118"/>
      <c r="C1" s="118"/>
      <c r="D1" s="118"/>
      <c r="E1" s="58"/>
      <c r="F1" s="58"/>
    </row>
    <row r="2" spans="1:13" ht="22.5">
      <c r="A2" s="120"/>
      <c r="B2" s="396" t="s">
        <v>183</v>
      </c>
      <c r="C2" s="396"/>
      <c r="D2" s="396"/>
      <c r="E2" s="396"/>
      <c r="F2" s="121"/>
      <c r="G2" s="18"/>
      <c r="H2" s="18"/>
      <c r="I2" s="18"/>
      <c r="J2" s="18"/>
      <c r="K2" s="18"/>
    </row>
    <row r="3" spans="1:13" ht="22.5">
      <c r="A3" s="124"/>
      <c r="B3" s="392" t="s">
        <v>16</v>
      </c>
      <c r="C3" s="392"/>
      <c r="D3" s="392"/>
      <c r="E3" s="392"/>
      <c r="F3" s="122"/>
      <c r="G3" s="18"/>
      <c r="H3" s="18"/>
      <c r="I3" s="20"/>
      <c r="J3" s="20"/>
      <c r="K3" s="20"/>
    </row>
    <row r="4" spans="1:13" ht="16.5">
      <c r="A4" s="126"/>
      <c r="B4" s="399" t="str">
        <f>+"Correspondiente al periodo cerrado al "&amp;TEXT(INDICE!O3,"DD \d\e MMMM \d\e yyyy")</f>
        <v>Correspondiente al periodo cerrado al 30 de septiembre de 2023</v>
      </c>
      <c r="C4" s="399"/>
      <c r="D4" s="399"/>
      <c r="E4" s="399"/>
      <c r="F4" s="122"/>
      <c r="G4" s="18"/>
      <c r="H4" s="18"/>
      <c r="I4" s="20"/>
      <c r="J4" s="20"/>
      <c r="K4" s="20"/>
    </row>
    <row r="5" spans="1:13" ht="16.5">
      <c r="A5" s="126"/>
      <c r="B5" s="400" t="s">
        <v>60</v>
      </c>
      <c r="C5" s="400"/>
      <c r="D5" s="400"/>
      <c r="E5" s="400"/>
      <c r="F5" s="58"/>
      <c r="I5" s="20"/>
      <c r="J5" s="20"/>
      <c r="K5" s="20"/>
    </row>
    <row r="6" spans="1:13" ht="42.75">
      <c r="A6" s="126"/>
      <c r="B6" s="134" t="s">
        <v>17</v>
      </c>
      <c r="C6" s="134" t="s">
        <v>18</v>
      </c>
      <c r="D6" s="134" t="s">
        <v>19</v>
      </c>
      <c r="E6" s="134" t="str">
        <f>+"TOTAL ACTIVO NETO AL "&amp;UPPER(TEXT(INDICE!O2,"DD \D\E MMMM \D\E yyyy"))</f>
        <v>TOTAL ACTIVO NETO AL 30 DE SEPTIEMBRE DE 2022</v>
      </c>
      <c r="F6" s="126"/>
      <c r="G6" s="20"/>
      <c r="H6" s="20"/>
      <c r="I6" s="17"/>
      <c r="J6" s="17"/>
      <c r="K6" s="20"/>
    </row>
    <row r="7" spans="1:13" ht="23.25" customHeight="1">
      <c r="A7" s="126"/>
      <c r="B7" s="258" t="s">
        <v>20</v>
      </c>
      <c r="C7" s="367">
        <f>+'2'!C7*INDICE!M2</f>
        <v>499810428</v>
      </c>
      <c r="D7" s="367">
        <f>+'2'!D7*INDICE!M2</f>
        <v>-45312073.916876003</v>
      </c>
      <c r="E7" s="368">
        <f>SUM(C7:D7)</f>
        <v>454498354.08312398</v>
      </c>
      <c r="F7" s="126"/>
      <c r="G7" s="20"/>
      <c r="H7" s="20"/>
      <c r="I7" s="40"/>
      <c r="J7" s="20"/>
      <c r="K7" s="21"/>
    </row>
    <row r="8" spans="1:13" ht="16.5">
      <c r="A8" s="58"/>
      <c r="B8" s="259"/>
      <c r="C8" s="369"/>
      <c r="D8" s="369"/>
      <c r="E8" s="370"/>
      <c r="F8" s="58"/>
      <c r="I8" s="29"/>
    </row>
    <row r="9" spans="1:13" ht="15.75">
      <c r="A9" s="128"/>
      <c r="B9" s="141" t="s">
        <v>21</v>
      </c>
      <c r="C9" s="371"/>
      <c r="D9" s="371"/>
      <c r="E9" s="370"/>
      <c r="F9" s="256"/>
      <c r="G9" s="23"/>
      <c r="H9" s="23"/>
      <c r="I9" s="23"/>
      <c r="J9" s="23"/>
      <c r="K9" s="23"/>
    </row>
    <row r="10" spans="1:13" ht="15.75">
      <c r="A10" s="128"/>
      <c r="B10" s="150" t="s">
        <v>165</v>
      </c>
      <c r="C10" s="372">
        <f>+'2'!C10*INDICE!M2</f>
        <v>2776724.6</v>
      </c>
      <c r="D10" s="370"/>
      <c r="E10" s="373">
        <f t="shared" ref="E10:E14" si="0">+C10+D10</f>
        <v>2776724.6</v>
      </c>
      <c r="F10" s="256"/>
      <c r="G10" s="23"/>
      <c r="H10" s="23"/>
      <c r="I10" s="23"/>
      <c r="J10" s="23"/>
      <c r="K10" s="23"/>
    </row>
    <row r="11" spans="1:13" ht="15.75">
      <c r="A11" s="129"/>
      <c r="B11" s="260" t="s">
        <v>22</v>
      </c>
      <c r="C11" s="372"/>
      <c r="D11" s="370"/>
      <c r="E11" s="374">
        <f t="shared" si="0"/>
        <v>0</v>
      </c>
      <c r="F11" s="257"/>
      <c r="G11" s="24"/>
      <c r="H11" s="24"/>
      <c r="I11" s="25"/>
      <c r="J11" s="26"/>
      <c r="K11" s="26"/>
    </row>
    <row r="12" spans="1:13" ht="15.75">
      <c r="A12" s="129"/>
      <c r="B12" s="260" t="s">
        <v>174</v>
      </c>
      <c r="C12" s="372"/>
      <c r="D12" s="370">
        <f>+'2'!D12*INDICE!M2</f>
        <v>0</v>
      </c>
      <c r="E12" s="374">
        <f>+D12</f>
        <v>0</v>
      </c>
      <c r="F12" s="257"/>
      <c r="G12" s="24"/>
      <c r="H12" s="24"/>
      <c r="I12" s="25"/>
      <c r="J12" s="26"/>
      <c r="K12" s="26"/>
    </row>
    <row r="13" spans="1:13" ht="15.75">
      <c r="A13" s="129"/>
      <c r="B13" s="260" t="s">
        <v>23</v>
      </c>
      <c r="C13" s="372"/>
      <c r="D13" s="370">
        <f>+'2'!D13*INDICE!M2</f>
        <v>16694033.653700002</v>
      </c>
      <c r="E13" s="370">
        <f>+C13+D13</f>
        <v>16694033.653700002</v>
      </c>
      <c r="F13" s="257"/>
      <c r="G13" s="24"/>
      <c r="H13" s="24"/>
      <c r="I13" s="25"/>
      <c r="J13" s="26"/>
      <c r="K13" s="26"/>
    </row>
    <row r="14" spans="1:13" ht="15.75">
      <c r="A14" s="128"/>
      <c r="B14" s="261" t="s">
        <v>24</v>
      </c>
      <c r="C14" s="375"/>
      <c r="D14" s="375">
        <f>+'2'!D14*INDICE!M2</f>
        <v>9763548.2672000006</v>
      </c>
      <c r="E14" s="370">
        <f t="shared" si="0"/>
        <v>9763548.2672000006</v>
      </c>
      <c r="F14" s="128"/>
      <c r="G14" s="22"/>
      <c r="H14" s="41"/>
      <c r="I14" s="22"/>
      <c r="J14" s="22"/>
      <c r="K14" s="22"/>
    </row>
    <row r="15" spans="1:13" ht="58.5" customHeight="1">
      <c r="A15" s="128"/>
      <c r="B15" s="163" t="s">
        <v>25</v>
      </c>
      <c r="C15" s="376">
        <f>+C7+C10-C11+C8</f>
        <v>502587152.60000002</v>
      </c>
      <c r="D15" s="376">
        <f>+D7+D14+D13+D10</f>
        <v>-18854491.995976001</v>
      </c>
      <c r="E15" s="134" t="str">
        <f>+"TOTAL ACTIVO NETO AL "&amp;UPPER(TEXT(INDICE!O3,"DD \D\E MMMM \D\E yyyy"))</f>
        <v>TOTAL ACTIVO NETO AL 30 DE SEPTIEMBRE DE 2023</v>
      </c>
      <c r="F15" s="131"/>
      <c r="G15" s="28"/>
      <c r="H15" s="28"/>
      <c r="I15" s="28"/>
      <c r="J15" s="28"/>
      <c r="K15" s="28"/>
    </row>
    <row r="16" spans="1:13" ht="21" customHeight="1" thickBot="1">
      <c r="A16" s="128"/>
      <c r="B16" s="165"/>
      <c r="C16" s="165"/>
      <c r="D16" s="165"/>
      <c r="E16" s="262">
        <f>+C15+D15</f>
        <v>483732660.60402405</v>
      </c>
      <c r="F16" s="131"/>
      <c r="G16" s="28"/>
      <c r="H16" s="28"/>
      <c r="I16" s="28"/>
      <c r="J16" s="28"/>
      <c r="K16" s="28"/>
      <c r="M16" s="29"/>
    </row>
    <row r="17" spans="1:13" ht="16.5" thickTop="1">
      <c r="A17" s="130"/>
      <c r="B17" s="165"/>
      <c r="C17" s="165"/>
      <c r="D17" s="165"/>
      <c r="E17" s="165"/>
      <c r="F17" s="131"/>
      <c r="G17" s="28"/>
      <c r="H17" s="28"/>
      <c r="I17" s="28"/>
      <c r="J17" s="28"/>
      <c r="K17" s="28"/>
      <c r="M17" s="29"/>
    </row>
    <row r="18" spans="1:13" ht="15.75">
      <c r="A18" s="128"/>
      <c r="B18" s="73" t="s">
        <v>172</v>
      </c>
      <c r="C18" s="165"/>
      <c r="D18" s="165"/>
      <c r="E18" s="165"/>
      <c r="F18" s="131"/>
      <c r="G18" s="28"/>
      <c r="H18" s="28"/>
      <c r="I18" s="28"/>
      <c r="J18" s="28"/>
      <c r="K18" s="28"/>
    </row>
    <row r="19" spans="1:13" ht="16.5">
      <c r="A19" s="128"/>
      <c r="B19" s="70"/>
      <c r="C19" s="131"/>
      <c r="D19" s="131"/>
      <c r="E19" s="131"/>
      <c r="F19" s="131"/>
      <c r="G19" s="28"/>
      <c r="H19" s="28"/>
      <c r="I19" s="28"/>
      <c r="J19" s="28"/>
      <c r="K19" s="28"/>
    </row>
    <row r="20" spans="1:13" ht="15.75">
      <c r="A20" s="128"/>
      <c r="B20" s="122"/>
      <c r="C20" s="131"/>
      <c r="D20" s="131"/>
      <c r="E20" s="131"/>
      <c r="F20" s="131"/>
      <c r="G20" s="28"/>
      <c r="H20" s="28"/>
      <c r="I20" s="28"/>
      <c r="J20" s="28"/>
      <c r="K20" s="28"/>
    </row>
    <row r="21" spans="1:13">
      <c r="A21" s="22"/>
      <c r="B21" s="16"/>
      <c r="C21" s="28"/>
      <c r="D21" s="28"/>
      <c r="E21" s="28"/>
      <c r="F21" s="28"/>
      <c r="G21" s="28"/>
      <c r="H21" s="28"/>
      <c r="I21" s="28"/>
      <c r="J21" s="28"/>
      <c r="K21" s="28"/>
    </row>
    <row r="22" spans="1:13">
      <c r="A22" s="22"/>
      <c r="B22" s="18"/>
      <c r="C22" s="28"/>
      <c r="D22" s="28"/>
      <c r="E22" s="28"/>
      <c r="F22" s="28"/>
      <c r="G22" s="28"/>
      <c r="H22" s="28"/>
      <c r="I22" s="28"/>
      <c r="J22" s="28"/>
      <c r="K22" s="28"/>
    </row>
    <row r="23" spans="1:13">
      <c r="A23" s="22"/>
      <c r="B23" s="28"/>
      <c r="C23" s="28"/>
      <c r="D23" s="28"/>
      <c r="E23" s="28"/>
      <c r="F23" s="28"/>
      <c r="G23" s="28"/>
      <c r="H23" s="28"/>
      <c r="I23" s="28"/>
      <c r="J23" s="28"/>
      <c r="K23" s="28"/>
    </row>
    <row r="24" spans="1:13">
      <c r="A24" s="22"/>
      <c r="B24" s="28"/>
      <c r="C24" s="28"/>
      <c r="D24" s="28"/>
      <c r="E24" s="28"/>
      <c r="F24" s="28"/>
      <c r="G24" s="28"/>
      <c r="H24" s="28"/>
      <c r="I24" s="28"/>
      <c r="J24" s="28"/>
      <c r="K24" s="28"/>
    </row>
    <row r="25" spans="1:13">
      <c r="A25" s="22"/>
      <c r="B25" s="28"/>
      <c r="C25" s="28"/>
      <c r="D25" s="28"/>
      <c r="E25" s="28"/>
      <c r="F25" s="28"/>
      <c r="G25" s="28"/>
      <c r="H25" s="28"/>
      <c r="I25" s="28"/>
      <c r="J25" s="28"/>
      <c r="K25" s="28"/>
    </row>
    <row r="26" spans="1:13">
      <c r="A26" s="30"/>
      <c r="B26" s="28"/>
      <c r="C26" s="28"/>
      <c r="D26" s="28"/>
      <c r="E26" s="28"/>
      <c r="F26" s="28"/>
      <c r="G26" s="28"/>
      <c r="H26" s="28"/>
      <c r="I26" s="28"/>
      <c r="J26" s="28"/>
      <c r="K26" s="28"/>
    </row>
    <row r="27" spans="1:13">
      <c r="A27" s="30"/>
      <c r="B27" s="28"/>
      <c r="C27" s="28"/>
      <c r="D27" s="28"/>
      <c r="E27" s="28"/>
      <c r="F27" s="28"/>
      <c r="G27" s="28"/>
      <c r="H27" s="28"/>
      <c r="I27" s="28"/>
      <c r="J27" s="28"/>
      <c r="K27" s="28"/>
    </row>
    <row r="29" spans="1:13">
      <c r="J29" s="29"/>
    </row>
    <row r="30" spans="1:13">
      <c r="G30" s="29"/>
    </row>
    <row r="31" spans="1:13">
      <c r="J31" s="29"/>
    </row>
    <row r="32" spans="1:13">
      <c r="J32" s="29"/>
    </row>
    <row r="33" spans="2:10">
      <c r="J33" s="29"/>
    </row>
    <row r="36" spans="2:10">
      <c r="B36" s="7"/>
      <c r="C36" s="5"/>
      <c r="D36" s="5"/>
      <c r="E36" s="381"/>
      <c r="F36" s="381"/>
      <c r="G36" s="381"/>
      <c r="H36" s="381"/>
    </row>
    <row r="37" spans="2:10">
      <c r="B37" s="7"/>
      <c r="C37" s="5"/>
      <c r="D37" s="5"/>
      <c r="E37" s="381"/>
      <c r="F37" s="381"/>
      <c r="G37" s="381"/>
      <c r="H37" s="381"/>
    </row>
  </sheetData>
  <mergeCells count="6">
    <mergeCell ref="E36:H36"/>
    <mergeCell ref="E37:H37"/>
    <mergeCell ref="B2:E2"/>
    <mergeCell ref="B3:E3"/>
    <mergeCell ref="B4:E4"/>
    <mergeCell ref="B5:E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6"/>
  <sheetViews>
    <sheetView showGridLines="0" workbookViewId="0">
      <selection activeCell="G13" sqref="G13"/>
    </sheetView>
  </sheetViews>
  <sheetFormatPr baseColWidth="10" defaultColWidth="9.140625" defaultRowHeight="14.25"/>
  <cols>
    <col min="1" max="1" width="11.85546875" style="1" customWidth="1"/>
    <col min="2" max="2" width="59.140625" style="1" customWidth="1"/>
    <col min="3" max="3" width="19.85546875" style="1" customWidth="1"/>
    <col min="4" max="4" width="3.5703125" style="1" customWidth="1"/>
    <col min="5" max="5" width="16.140625" style="1" bestFit="1" customWidth="1"/>
    <col min="6" max="6" width="6.5703125" style="4" customWidth="1"/>
    <col min="7" max="7" width="12" style="4" bestFit="1" customWidth="1"/>
    <col min="8" max="8" width="12.28515625" style="4" bestFit="1" customWidth="1"/>
    <col min="9" max="9" width="19.140625" style="4" customWidth="1"/>
    <col min="10" max="10" width="12.85546875" style="4" bestFit="1" customWidth="1"/>
    <col min="11" max="16384" width="9.140625" style="4"/>
  </cols>
  <sheetData>
    <row r="1" spans="1:10" ht="16.5">
      <c r="A1" s="66"/>
      <c r="B1" s="170"/>
      <c r="C1" s="170"/>
      <c r="D1" s="66"/>
      <c r="E1" s="170"/>
      <c r="F1" s="170"/>
      <c r="G1" s="2"/>
      <c r="H1" s="31"/>
    </row>
    <row r="2" spans="1:10" ht="16.5">
      <c r="A2" s="66"/>
      <c r="B2" s="170"/>
      <c r="C2" s="121"/>
      <c r="D2" s="66"/>
      <c r="E2" s="401"/>
      <c r="F2" s="401"/>
      <c r="G2" s="387"/>
      <c r="H2" s="387"/>
    </row>
    <row r="3" spans="1:10" ht="30">
      <c r="A3" s="66"/>
      <c r="B3" s="393" t="s">
        <v>183</v>
      </c>
      <c r="C3" s="393"/>
      <c r="D3" s="393"/>
      <c r="E3" s="393"/>
      <c r="F3" s="121"/>
      <c r="G3" s="402"/>
      <c r="H3" s="402"/>
    </row>
    <row r="4" spans="1:10" ht="21">
      <c r="A4" s="72"/>
      <c r="B4" s="388" t="str">
        <f>+"ESTADO DE FLUJOS DE CAJA  AL "&amp;UPPER(TEXT(INDICE!O3,"DD \D\E MMMM \D\E yyyy"))</f>
        <v>ESTADO DE FLUJOS DE CAJA  AL 30 DE SEPTIEMBRE DE 2023</v>
      </c>
      <c r="C4" s="388"/>
      <c r="D4" s="388"/>
      <c r="E4" s="388"/>
      <c r="F4" s="72"/>
    </row>
    <row r="5" spans="1:10" ht="16.5" customHeight="1">
      <c r="A5" s="127"/>
      <c r="B5" s="391" t="s">
        <v>60</v>
      </c>
      <c r="C5" s="391"/>
      <c r="D5" s="391"/>
      <c r="E5" s="391"/>
      <c r="F5" s="72"/>
    </row>
    <row r="6" spans="1:10" ht="16.5">
      <c r="A6" s="127"/>
      <c r="B6" s="127"/>
      <c r="C6" s="127"/>
      <c r="D6" s="66"/>
      <c r="E6" s="66"/>
      <c r="F6" s="72"/>
      <c r="G6" s="11"/>
      <c r="H6" s="11"/>
      <c r="I6" s="11"/>
    </row>
    <row r="7" spans="1:10" s="6" customFormat="1" ht="16.5">
      <c r="A7" s="66"/>
      <c r="B7" s="75"/>
      <c r="C7" s="365">
        <f>+INDICE!O3</f>
        <v>45199</v>
      </c>
      <c r="D7" s="365"/>
      <c r="E7" s="366">
        <f>+INDICE!O2</f>
        <v>44834</v>
      </c>
      <c r="F7" s="73"/>
      <c r="G7" s="12"/>
      <c r="H7" s="12"/>
      <c r="I7" s="17"/>
      <c r="J7" s="17"/>
    </row>
    <row r="8" spans="1:10" s="6" customFormat="1" ht="16.5">
      <c r="A8" s="66"/>
      <c r="B8" s="77"/>
      <c r="C8" s="263" t="s">
        <v>0</v>
      </c>
      <c r="D8" s="264"/>
      <c r="E8" s="265" t="s">
        <v>0</v>
      </c>
      <c r="F8" s="73"/>
      <c r="G8" s="12"/>
      <c r="H8" s="12"/>
      <c r="I8" s="12"/>
    </row>
    <row r="9" spans="1:10" s="6" customFormat="1" ht="16.5">
      <c r="A9" s="66"/>
      <c r="B9" s="81"/>
      <c r="C9" s="266"/>
      <c r="D9" s="157"/>
      <c r="E9" s="267"/>
      <c r="F9" s="73"/>
      <c r="G9" s="12"/>
      <c r="H9" s="12"/>
      <c r="I9" s="12"/>
    </row>
    <row r="10" spans="1:10" s="6" customFormat="1" ht="16.5">
      <c r="A10" s="66"/>
      <c r="B10" s="85" t="s">
        <v>1</v>
      </c>
      <c r="C10" s="268">
        <f>+E26</f>
        <v>36980016.879999995</v>
      </c>
      <c r="D10" s="157"/>
      <c r="E10" s="269">
        <v>0</v>
      </c>
      <c r="F10" s="73"/>
      <c r="G10" s="12"/>
      <c r="H10" s="12"/>
      <c r="I10" s="12"/>
    </row>
    <row r="11" spans="1:10" s="6" customFormat="1" ht="16.5">
      <c r="A11" s="66"/>
      <c r="B11" s="81" t="s">
        <v>2</v>
      </c>
      <c r="C11" s="266"/>
      <c r="D11" s="266"/>
      <c r="E11" s="267"/>
      <c r="F11" s="73"/>
      <c r="G11" s="12"/>
      <c r="H11" s="12"/>
      <c r="I11" s="12"/>
    </row>
    <row r="12" spans="1:10" s="6" customFormat="1" ht="16.5">
      <c r="A12" s="127"/>
      <c r="B12" s="85" t="s">
        <v>3</v>
      </c>
      <c r="C12" s="116"/>
      <c r="D12" s="116"/>
      <c r="E12" s="270"/>
      <c r="F12" s="73"/>
      <c r="G12" s="12"/>
      <c r="H12" s="12"/>
      <c r="I12" s="12"/>
    </row>
    <row r="13" spans="1:10" s="6" customFormat="1" ht="16.5">
      <c r="A13" s="127"/>
      <c r="B13" s="85" t="s">
        <v>4</v>
      </c>
      <c r="C13" s="116"/>
      <c r="D13" s="116"/>
      <c r="E13" s="270"/>
      <c r="F13" s="73"/>
      <c r="G13" s="12"/>
      <c r="H13" s="12"/>
      <c r="I13" s="14"/>
    </row>
    <row r="14" spans="1:10" s="6" customFormat="1" ht="16.5">
      <c r="A14" s="66"/>
      <c r="B14" s="81" t="s">
        <v>5</v>
      </c>
      <c r="C14" s="271">
        <v>-403998118.9813</v>
      </c>
      <c r="D14" s="98"/>
      <c r="E14" s="272">
        <v>-403998118.9813</v>
      </c>
      <c r="F14" s="73"/>
      <c r="G14" s="12"/>
      <c r="H14" s="12"/>
      <c r="I14" s="8"/>
    </row>
    <row r="15" spans="1:10" s="6" customFormat="1" ht="16.5">
      <c r="A15" s="66"/>
      <c r="B15" s="81" t="s">
        <v>6</v>
      </c>
      <c r="C15" s="273">
        <v>0</v>
      </c>
      <c r="D15" s="116"/>
      <c r="E15" s="272">
        <v>0</v>
      </c>
      <c r="F15" s="73"/>
      <c r="G15" s="12"/>
      <c r="H15" s="12"/>
      <c r="I15" s="12"/>
    </row>
    <row r="16" spans="1:10" s="6" customFormat="1" ht="16.5">
      <c r="A16" s="66"/>
      <c r="B16" s="81" t="s">
        <v>7</v>
      </c>
      <c r="C16" s="271">
        <v>1828188.9661999999</v>
      </c>
      <c r="D16" s="116"/>
      <c r="E16" s="272">
        <v>1828188.9661999999</v>
      </c>
      <c r="F16" s="73"/>
      <c r="G16" s="12"/>
      <c r="H16" s="12"/>
      <c r="I16" s="12"/>
    </row>
    <row r="17" spans="1:10" s="6" customFormat="1" ht="16.5">
      <c r="A17" s="66"/>
      <c r="B17" s="81" t="s">
        <v>8</v>
      </c>
      <c r="C17" s="274">
        <v>0</v>
      </c>
      <c r="D17" s="116"/>
      <c r="E17" s="272">
        <v>0</v>
      </c>
      <c r="F17" s="73"/>
      <c r="G17" s="12"/>
      <c r="H17" s="12"/>
      <c r="I17" s="12"/>
    </row>
    <row r="18" spans="1:10" s="6" customFormat="1" ht="16.5">
      <c r="A18" s="66"/>
      <c r="B18" s="81" t="s">
        <v>9</v>
      </c>
      <c r="C18" s="275">
        <f>+C14+C15+C16+C17</f>
        <v>-402169930.0151</v>
      </c>
      <c r="D18" s="116"/>
      <c r="E18" s="276">
        <f>+E14+E15+E16+E17</f>
        <v>-402169930.0151</v>
      </c>
      <c r="F18" s="73"/>
      <c r="G18" s="12"/>
      <c r="H18" s="12"/>
      <c r="I18" s="12"/>
    </row>
    <row r="19" spans="1:10" s="6" customFormat="1" ht="16.5">
      <c r="A19" s="66"/>
      <c r="B19" s="81"/>
      <c r="C19" s="98"/>
      <c r="D19" s="116"/>
      <c r="E19" s="277"/>
      <c r="F19" s="73"/>
      <c r="G19" s="12"/>
      <c r="H19" s="12"/>
      <c r="I19" s="12"/>
    </row>
    <row r="20" spans="1:10" s="6" customFormat="1" ht="16.5">
      <c r="A20" s="66"/>
      <c r="B20" s="85" t="s">
        <v>10</v>
      </c>
      <c r="C20" s="98"/>
      <c r="D20" s="116"/>
      <c r="E20" s="278"/>
      <c r="F20" s="73"/>
      <c r="G20" s="12"/>
      <c r="H20" s="12"/>
      <c r="I20" s="12"/>
    </row>
    <row r="21" spans="1:10" s="6" customFormat="1" ht="16.5">
      <c r="A21" s="127"/>
      <c r="B21" s="81" t="s">
        <v>11</v>
      </c>
      <c r="C21" s="273">
        <v>0</v>
      </c>
      <c r="D21" s="116"/>
      <c r="E21" s="278">
        <v>0</v>
      </c>
      <c r="F21" s="73"/>
      <c r="G21" s="12"/>
      <c r="H21" s="12"/>
      <c r="I21" s="12"/>
    </row>
    <row r="22" spans="1:10" s="6" customFormat="1" ht="16.5">
      <c r="A22" s="127"/>
      <c r="B22" s="81" t="s">
        <v>61</v>
      </c>
      <c r="C22" s="273"/>
      <c r="D22" s="116"/>
      <c r="E22" s="278"/>
      <c r="F22" s="73"/>
      <c r="G22" s="12"/>
      <c r="H22" s="12"/>
      <c r="I22" s="12"/>
    </row>
    <row r="23" spans="1:10" s="6" customFormat="1" ht="16.5">
      <c r="A23" s="127"/>
      <c r="B23" s="81" t="s">
        <v>12</v>
      </c>
      <c r="C23" s="279">
        <v>439149946.8951</v>
      </c>
      <c r="D23" s="116"/>
      <c r="E23" s="280">
        <v>439149946.8951</v>
      </c>
      <c r="F23" s="73"/>
      <c r="G23" s="12"/>
      <c r="H23" s="12"/>
      <c r="I23" s="12"/>
    </row>
    <row r="24" spans="1:10" s="6" customFormat="1" ht="16.5">
      <c r="A24" s="66"/>
      <c r="B24" s="81" t="s">
        <v>13</v>
      </c>
      <c r="C24" s="281">
        <v>0</v>
      </c>
      <c r="D24" s="116"/>
      <c r="E24" s="278">
        <v>0</v>
      </c>
      <c r="F24" s="73"/>
    </row>
    <row r="25" spans="1:10" s="6" customFormat="1" ht="16.5">
      <c r="A25" s="66"/>
      <c r="B25" s="81" t="s">
        <v>14</v>
      </c>
      <c r="C25" s="98">
        <f>+C23+C24+C22</f>
        <v>439149946.8951</v>
      </c>
      <c r="D25" s="116"/>
      <c r="E25" s="282">
        <f>+E23+E24+E22</f>
        <v>439149946.8951</v>
      </c>
      <c r="F25" s="73"/>
    </row>
    <row r="26" spans="1:10" s="6" customFormat="1" ht="17.25" thickBot="1">
      <c r="A26" s="127"/>
      <c r="B26" s="85" t="s">
        <v>15</v>
      </c>
      <c r="C26" s="283">
        <f>+C18+C25+C10</f>
        <v>73960033.75999999</v>
      </c>
      <c r="D26" s="284"/>
      <c r="E26" s="285">
        <f>+E10+E18+E25</f>
        <v>36980016.879999995</v>
      </c>
      <c r="F26" s="73"/>
      <c r="H26" s="12"/>
      <c r="I26" s="12"/>
      <c r="J26" s="12"/>
    </row>
    <row r="27" spans="1:10" s="6" customFormat="1" ht="17.25" thickTop="1">
      <c r="A27" s="66"/>
      <c r="B27" s="77"/>
      <c r="C27" s="113"/>
      <c r="D27" s="113"/>
      <c r="E27" s="114"/>
      <c r="F27" s="73"/>
      <c r="I27" s="12"/>
    </row>
    <row r="28" spans="1:10" s="6" customFormat="1" ht="16.5">
      <c r="A28" s="66"/>
      <c r="B28" s="73"/>
      <c r="C28" s="116"/>
      <c r="D28" s="116"/>
      <c r="E28" s="116"/>
      <c r="F28" s="73"/>
    </row>
    <row r="29" spans="1:10" ht="16.5">
      <c r="A29" s="66"/>
      <c r="B29" s="73" t="s">
        <v>172</v>
      </c>
      <c r="C29" s="165"/>
      <c r="D29" s="165"/>
      <c r="E29" s="165"/>
      <c r="F29" s="72"/>
    </row>
    <row r="30" spans="1:10" ht="16.5">
      <c r="A30" s="66"/>
      <c r="B30" s="70"/>
      <c r="C30" s="71"/>
      <c r="D30" s="71"/>
      <c r="E30" s="71"/>
      <c r="F30" s="71"/>
      <c r="G30" s="11"/>
      <c r="H30" s="11"/>
      <c r="I30" s="11"/>
    </row>
    <row r="31" spans="1:10">
      <c r="B31" s="18"/>
      <c r="C31" s="15"/>
      <c r="D31" s="15"/>
      <c r="E31" s="15"/>
    </row>
    <row r="32" spans="1:10" ht="15">
      <c r="B32" s="16"/>
      <c r="C32" s="15"/>
      <c r="D32" s="15"/>
      <c r="E32" s="15"/>
    </row>
    <row r="33" spans="2:7">
      <c r="C33" s="15"/>
      <c r="D33" s="15"/>
      <c r="E33" s="15"/>
    </row>
    <row r="34" spans="2:7" ht="15">
      <c r="B34" s="7"/>
      <c r="C34" s="381"/>
      <c r="D34" s="381"/>
      <c r="E34" s="381"/>
      <c r="F34" s="381"/>
      <c r="G34" s="381"/>
    </row>
    <row r="35" spans="2:7" ht="15">
      <c r="B35" s="7"/>
      <c r="C35" s="381"/>
      <c r="D35" s="381"/>
      <c r="E35" s="381"/>
      <c r="F35" s="381"/>
      <c r="G35" s="381"/>
    </row>
    <row r="36" spans="2:7">
      <c r="C36" s="15"/>
      <c r="D36" s="15"/>
      <c r="E36" s="15"/>
    </row>
  </sheetData>
  <mergeCells count="8">
    <mergeCell ref="C35:G35"/>
    <mergeCell ref="B3:E3"/>
    <mergeCell ref="B5:E5"/>
    <mergeCell ref="E2:F2"/>
    <mergeCell ref="G2:H2"/>
    <mergeCell ref="G3:H3"/>
    <mergeCell ref="B4:E4"/>
    <mergeCell ref="C34:G3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9"/>
  <sheetViews>
    <sheetView showGridLines="0" zoomScaleNormal="100" workbookViewId="0">
      <selection activeCell="B12" sqref="B12"/>
    </sheetView>
  </sheetViews>
  <sheetFormatPr baseColWidth="10" defaultRowHeight="15"/>
  <cols>
    <col min="5" max="5" width="21.5703125" customWidth="1"/>
    <col min="6" max="6" width="24.140625" customWidth="1"/>
  </cols>
  <sheetData>
    <row r="1" spans="1:7" ht="16.5">
      <c r="A1" s="58"/>
      <c r="B1" s="58"/>
      <c r="C1" s="58"/>
      <c r="D1" s="58"/>
      <c r="E1" s="58"/>
      <c r="F1" s="58"/>
      <c r="G1" s="58"/>
    </row>
    <row r="2" spans="1:7" ht="15" customHeight="1">
      <c r="A2" s="403" t="s">
        <v>85</v>
      </c>
      <c r="B2" s="403"/>
      <c r="C2" s="403"/>
      <c r="D2" s="403"/>
      <c r="E2" s="403"/>
      <c r="F2" s="403"/>
      <c r="G2" s="403"/>
    </row>
    <row r="3" spans="1:7" ht="16.5">
      <c r="A3" s="58"/>
      <c r="B3" s="287"/>
      <c r="C3" s="58"/>
      <c r="D3" s="58"/>
      <c r="E3" s="58"/>
      <c r="F3" s="58"/>
      <c r="G3" s="58"/>
    </row>
    <row r="4" spans="1:7" ht="16.5">
      <c r="A4" s="144"/>
      <c r="B4" s="288"/>
      <c r="C4" s="144"/>
      <c r="D4" s="144"/>
      <c r="E4" s="144"/>
      <c r="F4" s="144"/>
      <c r="G4" s="58"/>
    </row>
    <row r="5" spans="1:7" ht="16.5">
      <c r="A5" s="144"/>
      <c r="B5" s="288" t="s">
        <v>86</v>
      </c>
      <c r="C5" s="289"/>
      <c r="D5" s="144"/>
      <c r="E5" s="144"/>
      <c r="F5" s="144"/>
      <c r="G5" s="58"/>
    </row>
    <row r="6" spans="1:7" ht="16.5">
      <c r="A6" s="144"/>
      <c r="B6" s="286" t="s">
        <v>183</v>
      </c>
      <c r="C6" s="289"/>
      <c r="D6" s="144"/>
      <c r="E6" s="144"/>
      <c r="F6" s="144"/>
      <c r="G6" s="58"/>
    </row>
    <row r="7" spans="1:7" ht="16.5">
      <c r="A7" s="144"/>
      <c r="B7" s="144"/>
      <c r="C7" s="144"/>
      <c r="D7" s="144"/>
      <c r="E7" s="144"/>
      <c r="F7" s="144"/>
      <c r="G7" s="58"/>
    </row>
    <row r="8" spans="1:7" ht="16.5">
      <c r="A8" s="144"/>
      <c r="B8" s="288"/>
      <c r="C8" s="144"/>
      <c r="D8" s="144"/>
      <c r="E8" s="144"/>
      <c r="F8" s="144"/>
      <c r="G8" s="58"/>
    </row>
    <row r="9" spans="1:7" ht="16.5">
      <c r="A9" s="144"/>
      <c r="B9" s="404" t="s">
        <v>216</v>
      </c>
      <c r="C9" s="404"/>
      <c r="D9" s="404"/>
      <c r="E9" s="404"/>
      <c r="F9" s="404"/>
      <c r="G9" s="58"/>
    </row>
    <row r="10" spans="1:7" ht="16.5">
      <c r="A10" s="144"/>
      <c r="B10" s="404"/>
      <c r="C10" s="404"/>
      <c r="D10" s="404"/>
      <c r="E10" s="404"/>
      <c r="F10" s="404"/>
      <c r="G10" s="58"/>
    </row>
    <row r="11" spans="1:7" ht="99.75" customHeight="1">
      <c r="A11" s="144"/>
      <c r="B11" s="404"/>
      <c r="C11" s="404"/>
      <c r="D11" s="404"/>
      <c r="E11" s="404"/>
      <c r="F11" s="404"/>
      <c r="G11" s="58"/>
    </row>
    <row r="12" spans="1:7" ht="16.5">
      <c r="A12" s="144"/>
      <c r="B12" s="288" t="s">
        <v>87</v>
      </c>
      <c r="C12" s="144"/>
      <c r="D12" s="144"/>
      <c r="E12" s="144"/>
      <c r="F12" s="144"/>
      <c r="G12" s="58"/>
    </row>
    <row r="13" spans="1:7" ht="16.5">
      <c r="A13" s="144"/>
      <c r="B13" s="288"/>
      <c r="C13" s="144"/>
      <c r="D13" s="144"/>
      <c r="E13" s="144"/>
      <c r="F13" s="144"/>
      <c r="G13" s="58"/>
    </row>
    <row r="14" spans="1:7" ht="16.5">
      <c r="A14" s="144"/>
      <c r="B14" s="288"/>
      <c r="C14" s="144"/>
      <c r="D14" s="144"/>
      <c r="E14" s="144"/>
      <c r="F14" s="144"/>
      <c r="G14" s="58"/>
    </row>
    <row r="15" spans="1:7" ht="16.5">
      <c r="A15" s="144"/>
      <c r="B15" s="288"/>
      <c r="C15" s="144"/>
      <c r="D15" s="144"/>
      <c r="E15" s="144"/>
      <c r="F15" s="144"/>
      <c r="G15" s="58"/>
    </row>
    <row r="16" spans="1:7" ht="16.5">
      <c r="A16" s="144"/>
      <c r="B16" s="286" t="s">
        <v>88</v>
      </c>
      <c r="C16" s="144"/>
      <c r="D16" s="144"/>
      <c r="E16" s="144"/>
      <c r="F16" s="144"/>
      <c r="G16" s="58"/>
    </row>
    <row r="17" spans="1:7" ht="16.5">
      <c r="A17" s="144"/>
      <c r="B17" s="288" t="s">
        <v>89</v>
      </c>
      <c r="C17" s="144"/>
      <c r="D17" s="144"/>
      <c r="E17" s="144"/>
      <c r="F17" s="144"/>
      <c r="G17" s="58"/>
    </row>
    <row r="18" spans="1:7" ht="16.5">
      <c r="A18" s="144"/>
      <c r="B18" s="144"/>
      <c r="C18" s="144"/>
      <c r="D18" s="144"/>
      <c r="E18" s="144"/>
      <c r="F18" s="144"/>
      <c r="G18" s="58"/>
    </row>
    <row r="19" spans="1:7" ht="16.5">
      <c r="A19" s="144"/>
      <c r="B19" s="144"/>
      <c r="C19" s="144"/>
      <c r="D19" s="144"/>
      <c r="E19" s="144"/>
      <c r="F19" s="144"/>
      <c r="G19" s="58"/>
    </row>
  </sheetData>
  <mergeCells count="2">
    <mergeCell ref="A2:G2"/>
    <mergeCell ref="B9:F11"/>
  </mergeCells>
  <pageMargins left="0.7" right="0.7" top="0.75" bottom="0.75" header="0.3" footer="0.3"/>
  <pageSetup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34"/>
  <sheetViews>
    <sheetView showGridLines="0" topLeftCell="A107" zoomScale="85" zoomScaleNormal="85" workbookViewId="0">
      <selection activeCell="G119" sqref="G119"/>
    </sheetView>
  </sheetViews>
  <sheetFormatPr baseColWidth="10" defaultRowHeight="16.5"/>
  <cols>
    <col min="1" max="1" width="37.5703125" style="58" customWidth="1"/>
    <col min="2" max="2" width="29.85546875" style="58" customWidth="1"/>
    <col min="3" max="3" width="17" style="58" customWidth="1"/>
    <col min="4" max="4" width="13.140625" style="58" customWidth="1"/>
    <col min="5" max="5" width="18.140625" style="58" bestFit="1" customWidth="1"/>
    <col min="6" max="6" width="11.42578125" style="58"/>
    <col min="7" max="7" width="13.140625" style="58" customWidth="1"/>
    <col min="8" max="16384" width="11.42578125" style="58"/>
  </cols>
  <sheetData>
    <row r="2" spans="1:7" ht="18">
      <c r="A2" s="408" t="s">
        <v>78</v>
      </c>
      <c r="B2" s="408"/>
      <c r="C2" s="408"/>
      <c r="D2" s="408"/>
      <c r="E2" s="408"/>
      <c r="F2" s="408"/>
      <c r="G2" s="408"/>
    </row>
    <row r="3" spans="1:7" ht="18">
      <c r="A3" s="408" t="s">
        <v>178</v>
      </c>
      <c r="B3" s="408"/>
      <c r="C3" s="408"/>
      <c r="D3" s="408"/>
      <c r="E3" s="408"/>
      <c r="F3" s="408"/>
      <c r="G3" s="408"/>
    </row>
    <row r="4" spans="1:7" ht="18">
      <c r="A4" s="291" t="s">
        <v>184</v>
      </c>
      <c r="B4" s="291"/>
      <c r="C4" s="291"/>
      <c r="D4" s="291"/>
      <c r="E4" s="291"/>
      <c r="F4" s="291"/>
      <c r="G4" s="291"/>
    </row>
    <row r="5" spans="1:7" ht="37.5" customHeight="1">
      <c r="A5" s="407" t="s">
        <v>185</v>
      </c>
      <c r="B5" s="407"/>
      <c r="C5" s="407"/>
      <c r="D5" s="407"/>
      <c r="E5" s="407"/>
      <c r="F5" s="407"/>
      <c r="G5" s="407"/>
    </row>
    <row r="6" spans="1:7" ht="112.5" customHeight="1">
      <c r="A6" s="407" t="s">
        <v>186</v>
      </c>
      <c r="B6" s="407"/>
      <c r="C6" s="407"/>
      <c r="D6" s="407"/>
      <c r="E6" s="407"/>
      <c r="F6" s="407"/>
      <c r="G6" s="407"/>
    </row>
    <row r="7" spans="1:7" ht="129" customHeight="1">
      <c r="A7" s="407"/>
      <c r="B7" s="407"/>
      <c r="C7" s="407"/>
      <c r="D7" s="407"/>
      <c r="E7" s="407"/>
      <c r="F7" s="407"/>
      <c r="G7" s="407"/>
    </row>
    <row r="8" spans="1:7" ht="18">
      <c r="A8" s="413" t="s">
        <v>187</v>
      </c>
      <c r="B8" s="413"/>
      <c r="C8" s="413"/>
      <c r="D8" s="413"/>
      <c r="E8" s="413"/>
      <c r="F8" s="413"/>
      <c r="G8" s="413"/>
    </row>
    <row r="9" spans="1:7" ht="48.75" customHeight="1">
      <c r="A9" s="407" t="s">
        <v>188</v>
      </c>
      <c r="B9" s="407"/>
      <c r="C9" s="407"/>
      <c r="D9" s="407"/>
      <c r="E9" s="407"/>
      <c r="F9" s="407"/>
      <c r="G9" s="407"/>
    </row>
    <row r="10" spans="1:7" ht="64.5" customHeight="1">
      <c r="A10" s="407"/>
      <c r="B10" s="407"/>
      <c r="C10" s="407"/>
      <c r="D10" s="407"/>
      <c r="E10" s="407"/>
      <c r="F10" s="407"/>
      <c r="G10" s="407"/>
    </row>
    <row r="11" spans="1:7" ht="66" customHeight="1">
      <c r="A11" s="414" t="s">
        <v>189</v>
      </c>
      <c r="B11" s="414"/>
      <c r="C11" s="414"/>
      <c r="D11" s="414"/>
      <c r="E11" s="414"/>
      <c r="F11" s="414"/>
      <c r="G11" s="414"/>
    </row>
    <row r="12" spans="1:7" ht="56.25" customHeight="1">
      <c r="A12" s="414"/>
      <c r="B12" s="414"/>
      <c r="C12" s="414"/>
      <c r="D12" s="414"/>
      <c r="E12" s="414"/>
      <c r="F12" s="414"/>
      <c r="G12" s="414"/>
    </row>
    <row r="13" spans="1:7" ht="58.5" customHeight="1">
      <c r="A13" s="407" t="s">
        <v>190</v>
      </c>
      <c r="B13" s="407"/>
      <c r="C13" s="407"/>
      <c r="D13" s="407"/>
      <c r="E13" s="407"/>
      <c r="F13" s="407"/>
      <c r="G13" s="407"/>
    </row>
    <row r="14" spans="1:7" ht="27.75" customHeight="1">
      <c r="A14" s="412"/>
      <c r="B14" s="412"/>
      <c r="C14" s="412"/>
      <c r="D14" s="412"/>
      <c r="E14" s="412"/>
      <c r="F14" s="412"/>
      <c r="G14" s="412"/>
    </row>
    <row r="15" spans="1:7" ht="18">
      <c r="A15" s="410" t="s">
        <v>90</v>
      </c>
      <c r="B15" s="410"/>
      <c r="C15" s="410"/>
      <c r="D15" s="410"/>
      <c r="E15" s="410"/>
      <c r="F15" s="410"/>
      <c r="G15" s="410"/>
    </row>
    <row r="16" spans="1:7" ht="39" customHeight="1">
      <c r="A16" s="412" t="s">
        <v>91</v>
      </c>
      <c r="B16" s="412"/>
      <c r="C16" s="412"/>
      <c r="D16" s="412"/>
      <c r="E16" s="412"/>
      <c r="F16" s="412"/>
      <c r="G16" s="412"/>
    </row>
    <row r="17" spans="1:7" ht="72" customHeight="1">
      <c r="A17" s="412"/>
      <c r="B17" s="412"/>
      <c r="C17" s="412"/>
      <c r="D17" s="412"/>
      <c r="E17" s="412"/>
      <c r="F17" s="412"/>
      <c r="G17" s="412"/>
    </row>
    <row r="18" spans="1:7" ht="15.75" customHeight="1">
      <c r="A18" s="412" t="s">
        <v>198</v>
      </c>
      <c r="B18" s="412"/>
      <c r="C18" s="412"/>
      <c r="D18" s="412"/>
      <c r="E18" s="412"/>
      <c r="F18" s="412"/>
      <c r="G18" s="412"/>
    </row>
    <row r="19" spans="1:7" ht="13.5" customHeight="1">
      <c r="A19" s="412"/>
      <c r="B19" s="412"/>
      <c r="C19" s="412"/>
      <c r="D19" s="412"/>
      <c r="E19" s="412"/>
      <c r="F19" s="412"/>
      <c r="G19" s="412"/>
    </row>
    <row r="20" spans="1:7" ht="13.5" customHeight="1">
      <c r="A20" s="412" t="s">
        <v>199</v>
      </c>
      <c r="B20" s="412"/>
      <c r="C20" s="412"/>
      <c r="D20" s="412"/>
      <c r="E20" s="412"/>
      <c r="F20" s="412"/>
      <c r="G20" s="412"/>
    </row>
    <row r="21" spans="1:7" ht="12" customHeight="1">
      <c r="A21" s="412"/>
      <c r="B21" s="412"/>
      <c r="C21" s="412"/>
      <c r="D21" s="412"/>
      <c r="E21" s="412"/>
      <c r="F21" s="412"/>
      <c r="G21" s="412"/>
    </row>
    <row r="22" spans="1:7" ht="18">
      <c r="A22" s="410" t="s">
        <v>92</v>
      </c>
      <c r="B22" s="410"/>
      <c r="C22" s="410"/>
      <c r="D22" s="410"/>
      <c r="E22" s="410"/>
      <c r="F22" s="410"/>
      <c r="G22" s="410"/>
    </row>
    <row r="23" spans="1:7" ht="15" customHeight="1">
      <c r="A23" s="412" t="s">
        <v>175</v>
      </c>
      <c r="B23" s="412"/>
      <c r="C23" s="412"/>
      <c r="D23" s="412"/>
      <c r="E23" s="412"/>
      <c r="F23" s="412"/>
      <c r="G23" s="412"/>
    </row>
    <row r="24" spans="1:7" ht="24" customHeight="1">
      <c r="A24" s="412"/>
      <c r="B24" s="412"/>
      <c r="C24" s="412"/>
      <c r="D24" s="412"/>
      <c r="E24" s="412"/>
      <c r="F24" s="412"/>
      <c r="G24" s="412"/>
    </row>
    <row r="25" spans="1:7">
      <c r="A25" s="412"/>
      <c r="B25" s="412"/>
      <c r="C25" s="412"/>
      <c r="D25" s="412"/>
      <c r="E25" s="412"/>
      <c r="F25" s="412"/>
      <c r="G25" s="412"/>
    </row>
    <row r="26" spans="1:7" ht="18">
      <c r="A26" s="409" t="s">
        <v>93</v>
      </c>
      <c r="B26" s="409"/>
      <c r="C26" s="409"/>
      <c r="D26" s="409"/>
      <c r="E26" s="409"/>
      <c r="F26" s="409"/>
      <c r="G26" s="409"/>
    </row>
    <row r="27" spans="1:7" ht="26.25" customHeight="1">
      <c r="A27" s="412" t="s">
        <v>208</v>
      </c>
      <c r="B27" s="412"/>
      <c r="C27" s="412"/>
      <c r="D27" s="412"/>
      <c r="E27" s="412"/>
      <c r="F27" s="412"/>
      <c r="G27" s="412"/>
    </row>
    <row r="28" spans="1:7" ht="21.75" customHeight="1">
      <c r="A28" s="412"/>
      <c r="B28" s="412"/>
      <c r="C28" s="412"/>
      <c r="D28" s="412"/>
      <c r="E28" s="412"/>
      <c r="F28" s="412"/>
      <c r="G28" s="412"/>
    </row>
    <row r="29" spans="1:7" ht="18">
      <c r="A29" s="409" t="s">
        <v>94</v>
      </c>
      <c r="B29" s="409"/>
      <c r="C29" s="409"/>
      <c r="D29" s="409"/>
      <c r="E29" s="409"/>
      <c r="F29" s="409"/>
      <c r="G29" s="409"/>
    </row>
    <row r="30" spans="1:7" ht="33" customHeight="1">
      <c r="A30" s="412" t="s">
        <v>95</v>
      </c>
      <c r="B30" s="412"/>
      <c r="C30" s="412"/>
      <c r="D30" s="412"/>
      <c r="E30" s="412"/>
      <c r="F30" s="412"/>
      <c r="G30" s="412"/>
    </row>
    <row r="31" spans="1:7" ht="18">
      <c r="A31" s="410" t="s">
        <v>96</v>
      </c>
      <c r="B31" s="410"/>
      <c r="C31" s="410"/>
      <c r="D31" s="410"/>
      <c r="E31" s="410"/>
      <c r="F31" s="410"/>
      <c r="G31" s="410"/>
    </row>
    <row r="32" spans="1:7" ht="20.25" customHeight="1">
      <c r="A32" s="411" t="s">
        <v>200</v>
      </c>
      <c r="B32" s="411"/>
      <c r="C32" s="411"/>
      <c r="D32" s="411"/>
      <c r="E32" s="411"/>
      <c r="F32" s="411"/>
      <c r="G32" s="411"/>
    </row>
    <row r="33" spans="1:7" ht="23.25" customHeight="1">
      <c r="A33" s="411"/>
      <c r="B33" s="411"/>
      <c r="C33" s="411"/>
      <c r="D33" s="411"/>
      <c r="E33" s="411"/>
      <c r="F33" s="411"/>
      <c r="G33" s="411"/>
    </row>
    <row r="34" spans="1:7" ht="18">
      <c r="A34" s="409" t="s">
        <v>97</v>
      </c>
      <c r="B34" s="409"/>
      <c r="C34" s="409"/>
      <c r="D34" s="409"/>
      <c r="E34" s="409"/>
      <c r="F34" s="409"/>
      <c r="G34" s="409"/>
    </row>
    <row r="35" spans="1:7" ht="15.75" customHeight="1">
      <c r="A35" s="412" t="s">
        <v>201</v>
      </c>
      <c r="B35" s="412"/>
      <c r="C35" s="412"/>
      <c r="D35" s="412"/>
      <c r="E35" s="412"/>
      <c r="F35" s="412"/>
      <c r="G35" s="412"/>
    </row>
    <row r="36" spans="1:7" ht="33.75" customHeight="1">
      <c r="A36" s="412"/>
      <c r="B36" s="412"/>
      <c r="C36" s="412"/>
      <c r="D36" s="412"/>
      <c r="E36" s="412"/>
      <c r="F36" s="412"/>
      <c r="G36" s="412"/>
    </row>
    <row r="37" spans="1:7" ht="18">
      <c r="A37" s="410" t="s">
        <v>98</v>
      </c>
      <c r="B37" s="410"/>
      <c r="C37" s="410"/>
      <c r="D37" s="410"/>
      <c r="E37" s="410"/>
      <c r="F37" s="410"/>
      <c r="G37" s="410"/>
    </row>
    <row r="38" spans="1:7" ht="17.25" customHeight="1">
      <c r="A38" s="412" t="s">
        <v>173</v>
      </c>
      <c r="B38" s="412"/>
      <c r="C38" s="412"/>
      <c r="D38" s="412"/>
      <c r="E38" s="412"/>
      <c r="F38" s="412"/>
      <c r="G38" s="412"/>
    </row>
    <row r="39" spans="1:7" ht="16.5" customHeight="1">
      <c r="A39" s="412"/>
      <c r="B39" s="412"/>
      <c r="C39" s="412"/>
      <c r="D39" s="412"/>
      <c r="E39" s="412"/>
      <c r="F39" s="412"/>
      <c r="G39" s="412"/>
    </row>
    <row r="40" spans="1:7" ht="18">
      <c r="A40" s="412" t="s">
        <v>212</v>
      </c>
      <c r="B40" s="409"/>
      <c r="C40" s="409"/>
      <c r="D40" s="409"/>
      <c r="E40" s="409"/>
      <c r="F40" s="409"/>
      <c r="G40" s="409"/>
    </row>
    <row r="41" spans="1:7" ht="33.75" customHeight="1">
      <c r="A41" s="412" t="s">
        <v>99</v>
      </c>
      <c r="B41" s="412"/>
      <c r="C41" s="412"/>
      <c r="D41" s="412"/>
      <c r="E41" s="412"/>
      <c r="F41" s="412"/>
      <c r="G41" s="412"/>
    </row>
    <row r="42" spans="1:7" ht="51.75" customHeight="1">
      <c r="A42" s="412" t="s">
        <v>100</v>
      </c>
      <c r="B42" s="412"/>
      <c r="C42" s="412"/>
      <c r="D42" s="412"/>
      <c r="E42" s="412"/>
      <c r="F42" s="412"/>
      <c r="G42" s="412"/>
    </row>
    <row r="43" spans="1:7" ht="36.75" customHeight="1">
      <c r="A43" s="412" t="s">
        <v>101</v>
      </c>
      <c r="B43" s="412"/>
      <c r="C43" s="412"/>
      <c r="D43" s="412"/>
      <c r="E43" s="412"/>
      <c r="F43" s="412"/>
      <c r="G43" s="412"/>
    </row>
    <row r="44" spans="1:7" s="412" customFormat="1" ht="20.25" customHeight="1">
      <c r="A44" s="412" t="s">
        <v>102</v>
      </c>
    </row>
    <row r="45" spans="1:7" ht="30.75" customHeight="1">
      <c r="A45" s="409" t="s">
        <v>103</v>
      </c>
      <c r="B45" s="409"/>
      <c r="C45" s="409"/>
      <c r="D45" s="409"/>
      <c r="E45" s="409"/>
      <c r="F45" s="409"/>
      <c r="G45" s="409"/>
    </row>
    <row r="46" spans="1:7" ht="18">
      <c r="A46" s="317"/>
      <c r="B46" s="312"/>
      <c r="C46" s="312"/>
      <c r="D46" s="312"/>
      <c r="E46" s="312"/>
    </row>
    <row r="47" spans="1:7" ht="33">
      <c r="B47" s="304"/>
      <c r="C47" s="309" t="s">
        <v>104</v>
      </c>
      <c r="D47" s="309" t="s">
        <v>105</v>
      </c>
    </row>
    <row r="48" spans="1:7">
      <c r="B48" s="304" t="s">
        <v>106</v>
      </c>
      <c r="C48" s="314">
        <v>7289.83</v>
      </c>
      <c r="D48" s="314">
        <v>7078.87</v>
      </c>
      <c r="E48" s="330"/>
    </row>
    <row r="49" spans="1:6">
      <c r="B49" s="304" t="s">
        <v>107</v>
      </c>
      <c r="C49" s="314">
        <v>7307.17</v>
      </c>
      <c r="D49" s="314">
        <v>7090.2</v>
      </c>
      <c r="E49" s="330"/>
    </row>
    <row r="50" spans="1:6" ht="18">
      <c r="A50" s="317"/>
      <c r="B50" s="312"/>
      <c r="C50" s="312"/>
      <c r="D50" s="312"/>
    </row>
    <row r="51" spans="1:6" ht="18">
      <c r="A51" s="317"/>
      <c r="B51" s="312"/>
      <c r="C51" s="312"/>
      <c r="D51" s="312"/>
      <c r="E51" s="312"/>
    </row>
    <row r="52" spans="1:6" ht="18">
      <c r="A52" s="317" t="s">
        <v>108</v>
      </c>
      <c r="B52" s="312"/>
      <c r="C52" s="312"/>
      <c r="D52" s="312"/>
      <c r="E52" s="312"/>
    </row>
    <row r="53" spans="1:6" ht="18">
      <c r="A53" s="317"/>
      <c r="B53" s="312"/>
      <c r="C53" s="312"/>
      <c r="D53" s="312"/>
      <c r="E53" s="312"/>
    </row>
    <row r="54" spans="1:6" ht="49.5">
      <c r="A54" s="307" t="s">
        <v>109</v>
      </c>
      <c r="B54" s="307" t="s">
        <v>110</v>
      </c>
      <c r="C54" s="307" t="s">
        <v>111</v>
      </c>
      <c r="D54" s="307" t="s">
        <v>112</v>
      </c>
      <c r="E54" s="307" t="s">
        <v>113</v>
      </c>
    </row>
    <row r="55" spans="1:6">
      <c r="A55" s="304" t="s">
        <v>114</v>
      </c>
      <c r="B55" s="333" t="s">
        <v>80</v>
      </c>
      <c r="C55" s="310">
        <v>66786.51999999999</v>
      </c>
      <c r="D55" s="314">
        <v>7307.17</v>
      </c>
      <c r="E55" s="306">
        <f>+C55*D55</f>
        <v>488020455.34839994</v>
      </c>
    </row>
    <row r="56" spans="1:6">
      <c r="A56" s="304" t="s">
        <v>115</v>
      </c>
      <c r="B56" s="333" t="s">
        <v>80</v>
      </c>
      <c r="C56" s="310">
        <v>586.79</v>
      </c>
      <c r="D56" s="314">
        <v>7307.17</v>
      </c>
      <c r="E56" s="306">
        <f>+C56*D56</f>
        <v>4287774.2842999995</v>
      </c>
    </row>
    <row r="57" spans="1:6" ht="18">
      <c r="A57" s="317"/>
      <c r="B57" s="312"/>
      <c r="C57" s="312"/>
      <c r="D57" s="312"/>
      <c r="E57" s="312"/>
    </row>
    <row r="59" spans="1:6" ht="18">
      <c r="A59" s="410" t="s">
        <v>202</v>
      </c>
      <c r="B59" s="410"/>
      <c r="C59" s="410"/>
      <c r="D59" s="410"/>
      <c r="E59" s="410"/>
      <c r="F59" s="410"/>
    </row>
    <row r="60" spans="1:6" ht="24" customHeight="1">
      <c r="A60" s="420" t="s">
        <v>116</v>
      </c>
      <c r="B60" s="420"/>
      <c r="C60" s="420"/>
      <c r="D60" s="420"/>
      <c r="E60" s="420"/>
      <c r="F60" s="420"/>
    </row>
    <row r="61" spans="1:6" ht="30.75" customHeight="1">
      <c r="A61" s="420"/>
      <c r="B61" s="420"/>
      <c r="C61" s="420"/>
      <c r="D61" s="420"/>
      <c r="E61" s="420"/>
      <c r="F61" s="420"/>
    </row>
    <row r="62" spans="1:6" ht="22.5" customHeight="1">
      <c r="A62" s="420"/>
      <c r="B62" s="420"/>
      <c r="C62" s="420"/>
      <c r="D62" s="420"/>
      <c r="E62" s="420"/>
      <c r="F62" s="420"/>
    </row>
    <row r="63" spans="1:6" ht="18">
      <c r="A63" s="409" t="s">
        <v>203</v>
      </c>
      <c r="B63" s="409"/>
      <c r="C63" s="409"/>
      <c r="D63" s="409"/>
      <c r="E63" s="409"/>
      <c r="F63" s="409"/>
    </row>
    <row r="64" spans="1:6" ht="18">
      <c r="A64" s="317"/>
      <c r="B64" s="312"/>
      <c r="C64" s="312"/>
      <c r="D64" s="312"/>
      <c r="E64" s="312"/>
    </row>
    <row r="65" spans="1:6" ht="23.25" customHeight="1">
      <c r="A65" s="420" t="s">
        <v>204</v>
      </c>
      <c r="B65" s="420"/>
      <c r="C65" s="420"/>
      <c r="D65" s="420"/>
      <c r="E65" s="420"/>
      <c r="F65" s="341"/>
    </row>
    <row r="66" spans="1:6" ht="14.25" customHeight="1">
      <c r="A66" s="412" t="s">
        <v>205</v>
      </c>
      <c r="B66" s="412"/>
      <c r="C66" s="412"/>
      <c r="D66" s="412"/>
      <c r="E66" s="412"/>
      <c r="F66" s="412"/>
    </row>
    <row r="67" spans="1:6" ht="14.25" customHeight="1">
      <c r="A67" s="342"/>
      <c r="B67" s="342"/>
      <c r="C67" s="342"/>
      <c r="D67" s="342"/>
      <c r="E67" s="342"/>
      <c r="F67" s="342"/>
    </row>
    <row r="69" spans="1:6" ht="49.5">
      <c r="A69" s="307" t="s">
        <v>117</v>
      </c>
      <c r="B69" s="307" t="s">
        <v>110</v>
      </c>
      <c r="C69" s="307" t="s">
        <v>111</v>
      </c>
      <c r="D69" s="307" t="s">
        <v>112</v>
      </c>
      <c r="E69" s="307" t="s">
        <v>113</v>
      </c>
    </row>
    <row r="70" spans="1:6">
      <c r="A70" s="304" t="s">
        <v>118</v>
      </c>
      <c r="B70" s="333" t="s">
        <v>80</v>
      </c>
      <c r="C70" s="308">
        <v>248.11</v>
      </c>
      <c r="D70" s="314">
        <v>7307.17</v>
      </c>
      <c r="E70" s="325">
        <f>+C70*D70</f>
        <v>1812981.9487000001</v>
      </c>
    </row>
    <row r="71" spans="1:6">
      <c r="A71" s="323" t="s">
        <v>166</v>
      </c>
      <c r="B71" s="333" t="s">
        <v>80</v>
      </c>
      <c r="C71" s="329">
        <v>0</v>
      </c>
      <c r="D71" s="314">
        <v>7307.17</v>
      </c>
      <c r="E71" s="325">
        <f t="shared" ref="E71:E74" si="0">+C71*D71</f>
        <v>0</v>
      </c>
    </row>
    <row r="72" spans="1:6">
      <c r="A72" s="322" t="s">
        <v>182</v>
      </c>
      <c r="B72" s="333" t="s">
        <v>80</v>
      </c>
      <c r="C72" s="343">
        <v>12787.21</v>
      </c>
      <c r="D72" s="314">
        <v>7307.17</v>
      </c>
      <c r="E72" s="325">
        <f t="shared" si="0"/>
        <v>93438317.295699999</v>
      </c>
    </row>
    <row r="73" spans="1:6">
      <c r="A73" s="322" t="s">
        <v>167</v>
      </c>
      <c r="B73" s="333" t="s">
        <v>80</v>
      </c>
      <c r="C73" s="319">
        <v>0</v>
      </c>
      <c r="D73" s="314">
        <v>7307.17</v>
      </c>
      <c r="E73" s="325">
        <f t="shared" si="0"/>
        <v>0</v>
      </c>
    </row>
    <row r="74" spans="1:6">
      <c r="A74" s="322" t="s">
        <v>168</v>
      </c>
      <c r="B74" s="333" t="s">
        <v>80</v>
      </c>
      <c r="C74" s="305">
        <v>88</v>
      </c>
      <c r="D74" s="314">
        <v>7307.17</v>
      </c>
      <c r="E74" s="325">
        <f t="shared" si="0"/>
        <v>643030.96</v>
      </c>
    </row>
    <row r="75" spans="1:6">
      <c r="A75" s="418" t="s">
        <v>119</v>
      </c>
      <c r="B75" s="419"/>
      <c r="C75" s="329">
        <f>SUM(C70:C74)</f>
        <v>13123.32</v>
      </c>
      <c r="D75" s="329"/>
      <c r="E75" s="325">
        <f>SUM(E70:E74)</f>
        <v>95894330.204399988</v>
      </c>
    </row>
    <row r="76" spans="1:6" ht="18">
      <c r="A76" s="324"/>
      <c r="B76" s="312"/>
      <c r="C76" s="312"/>
      <c r="D76" s="312"/>
      <c r="E76" s="312"/>
    </row>
    <row r="77" spans="1:6" ht="18">
      <c r="A77" s="317"/>
      <c r="B77" s="312"/>
      <c r="C77" s="312"/>
      <c r="D77" s="312"/>
      <c r="E77" s="312"/>
    </row>
    <row r="78" spans="1:6">
      <c r="A78" s="315"/>
      <c r="B78" s="312"/>
      <c r="C78" s="312"/>
      <c r="D78" s="312"/>
      <c r="E78" s="312"/>
    </row>
    <row r="79" spans="1:6" ht="18">
      <c r="A79" s="317" t="s">
        <v>206</v>
      </c>
      <c r="B79" s="312"/>
      <c r="C79" s="312"/>
      <c r="D79" s="312"/>
      <c r="E79" s="312"/>
    </row>
    <row r="80" spans="1:6">
      <c r="B80" s="312"/>
      <c r="C80" s="312"/>
      <c r="D80" s="312"/>
      <c r="E80" s="312"/>
    </row>
    <row r="81" spans="1:5" ht="82.5">
      <c r="A81" s="307" t="s">
        <v>120</v>
      </c>
      <c r="B81" s="307" t="s">
        <v>121</v>
      </c>
      <c r="C81" s="307" t="s">
        <v>145</v>
      </c>
      <c r="D81" s="307" t="s">
        <v>122</v>
      </c>
      <c r="E81" s="312"/>
    </row>
    <row r="82" spans="1:5">
      <c r="A82" s="323" t="s">
        <v>123</v>
      </c>
      <c r="B82" s="316"/>
      <c r="C82" s="316"/>
      <c r="D82" s="333"/>
      <c r="E82" s="312"/>
    </row>
    <row r="83" spans="1:5">
      <c r="A83" s="304" t="s">
        <v>124</v>
      </c>
      <c r="B83" s="328">
        <v>94.910382999999996</v>
      </c>
      <c r="C83" s="316">
        <v>66796.945138025563</v>
      </c>
      <c r="D83" s="333">
        <v>50</v>
      </c>
      <c r="E83" s="312"/>
    </row>
    <row r="84" spans="1:5">
      <c r="A84" s="304" t="s">
        <v>125</v>
      </c>
      <c r="B84" s="328">
        <v>92.837725000000006</v>
      </c>
      <c r="C84" s="316">
        <v>65338.229891708535</v>
      </c>
      <c r="D84" s="333">
        <v>50</v>
      </c>
      <c r="E84" s="312"/>
    </row>
    <row r="85" spans="1:5">
      <c r="A85" s="304" t="s">
        <v>126</v>
      </c>
      <c r="B85" s="328">
        <v>93.923727</v>
      </c>
      <c r="C85" s="316">
        <v>66102.546858101821</v>
      </c>
      <c r="D85" s="333">
        <v>50</v>
      </c>
      <c r="E85" s="312"/>
    </row>
    <row r="86" spans="1:5">
      <c r="A86" s="323" t="s">
        <v>127</v>
      </c>
      <c r="B86" s="316"/>
      <c r="C86" s="316"/>
      <c r="D86" s="333"/>
      <c r="E86" s="312"/>
    </row>
    <row r="87" spans="1:5">
      <c r="A87" s="304" t="s">
        <v>128</v>
      </c>
      <c r="B87" s="328">
        <v>94.206596000000005</v>
      </c>
      <c r="C87" s="316">
        <v>66301.627132324807</v>
      </c>
      <c r="D87" s="333">
        <v>50</v>
      </c>
      <c r="E87" s="312"/>
    </row>
    <row r="88" spans="1:5">
      <c r="A88" s="304" t="s">
        <v>129</v>
      </c>
      <c r="B88" s="328">
        <v>93.737899999999996</v>
      </c>
      <c r="C88" s="316">
        <v>65971.763738997106</v>
      </c>
      <c r="D88" s="333">
        <v>50</v>
      </c>
      <c r="E88" s="312"/>
    </row>
    <row r="89" spans="1:5">
      <c r="A89" s="304" t="s">
        <v>130</v>
      </c>
      <c r="B89" s="328">
        <v>94.717404000000002</v>
      </c>
      <c r="C89" s="316">
        <v>66661.1285153512</v>
      </c>
      <c r="D89" s="333">
        <v>50</v>
      </c>
      <c r="E89" s="312"/>
    </row>
    <row r="90" spans="1:5">
      <c r="A90" s="323" t="s">
        <v>131</v>
      </c>
      <c r="B90" s="333"/>
      <c r="C90" s="336"/>
      <c r="D90" s="333"/>
      <c r="E90" s="312"/>
    </row>
    <row r="91" spans="1:5">
      <c r="A91" s="304" t="s">
        <v>132</v>
      </c>
      <c r="B91" s="316">
        <v>95.641824999999997</v>
      </c>
      <c r="C91" s="316">
        <v>67311.726446469431</v>
      </c>
      <c r="D91" s="333">
        <v>50</v>
      </c>
      <c r="E91" s="312"/>
    </row>
    <row r="92" spans="1:5">
      <c r="A92" s="304" t="s">
        <v>133</v>
      </c>
      <c r="B92" s="316">
        <v>95.387148999999994</v>
      </c>
      <c r="C92" s="316">
        <v>67132.488113820698</v>
      </c>
      <c r="D92" s="333">
        <v>50</v>
      </c>
      <c r="E92" s="312"/>
    </row>
    <row r="93" spans="1:5">
      <c r="A93" s="304" t="s">
        <v>134</v>
      </c>
      <c r="B93" s="316">
        <v>94.061812000000003</v>
      </c>
      <c r="C93" s="316">
        <v>66199.729651784</v>
      </c>
      <c r="D93" s="333">
        <v>50</v>
      </c>
      <c r="E93" s="312"/>
    </row>
    <row r="94" spans="1:5">
      <c r="A94" s="323" t="s">
        <v>135</v>
      </c>
      <c r="B94" s="333"/>
      <c r="C94" s="336"/>
      <c r="D94" s="333"/>
      <c r="E94" s="312"/>
    </row>
    <row r="95" spans="1:5">
      <c r="A95" s="304" t="s">
        <v>136</v>
      </c>
      <c r="B95" s="311"/>
      <c r="C95" s="316"/>
      <c r="D95" s="333"/>
      <c r="E95" s="312"/>
    </row>
    <row r="96" spans="1:5">
      <c r="A96" s="304" t="s">
        <v>137</v>
      </c>
      <c r="B96" s="316"/>
      <c r="C96" s="316"/>
      <c r="D96" s="333"/>
      <c r="E96" s="312"/>
    </row>
    <row r="97" spans="1:5">
      <c r="A97" s="304" t="s">
        <v>138</v>
      </c>
      <c r="B97" s="316"/>
      <c r="C97" s="316"/>
      <c r="D97" s="333"/>
      <c r="E97" s="312"/>
    </row>
    <row r="98" spans="1:5" ht="18">
      <c r="A98" s="317"/>
      <c r="B98" s="312"/>
      <c r="C98" s="312"/>
      <c r="D98" s="312"/>
      <c r="E98" s="312"/>
    </row>
    <row r="99" spans="1:5">
      <c r="A99" s="315"/>
      <c r="B99" s="312"/>
      <c r="C99" s="312"/>
      <c r="D99" s="312"/>
      <c r="E99" s="312"/>
    </row>
    <row r="100" spans="1:5" ht="18">
      <c r="A100" s="317" t="s">
        <v>139</v>
      </c>
      <c r="B100" s="312"/>
      <c r="C100" s="312"/>
      <c r="D100" s="312"/>
      <c r="E100" s="312"/>
    </row>
    <row r="101" spans="1:5" ht="18">
      <c r="A101" s="317"/>
      <c r="B101" s="312"/>
      <c r="C101" s="312"/>
      <c r="D101" s="312"/>
      <c r="E101" s="312"/>
    </row>
    <row r="102" spans="1:5" ht="18">
      <c r="A102" s="317" t="s">
        <v>140</v>
      </c>
      <c r="B102" s="312"/>
      <c r="C102" s="312"/>
      <c r="D102" s="312"/>
      <c r="E102" s="312"/>
    </row>
    <row r="103" spans="1:5">
      <c r="A103" s="412" t="s">
        <v>141</v>
      </c>
      <c r="B103" s="412"/>
      <c r="C103" s="412"/>
      <c r="D103" s="412"/>
      <c r="E103" s="412"/>
    </row>
    <row r="104" spans="1:5">
      <c r="A104" s="412"/>
      <c r="B104" s="412"/>
      <c r="C104" s="412"/>
      <c r="D104" s="412"/>
      <c r="E104" s="412"/>
    </row>
    <row r="105" spans="1:5">
      <c r="D105" s="312"/>
      <c r="E105" s="312"/>
    </row>
    <row r="106" spans="1:5">
      <c r="B106" s="417" t="s">
        <v>41</v>
      </c>
      <c r="C106" s="417"/>
      <c r="D106" s="417"/>
      <c r="E106" s="312"/>
    </row>
    <row r="107" spans="1:5" ht="33">
      <c r="B107" s="307" t="s">
        <v>17</v>
      </c>
      <c r="C107" s="307" t="s">
        <v>213</v>
      </c>
      <c r="D107" s="307" t="s">
        <v>214</v>
      </c>
      <c r="E107" s="312"/>
    </row>
    <row r="108" spans="1:5" ht="33">
      <c r="B108" s="331" t="s">
        <v>177</v>
      </c>
      <c r="C108" s="320">
        <v>5604</v>
      </c>
      <c r="D108" s="320">
        <v>5224</v>
      </c>
      <c r="E108" s="312"/>
    </row>
    <row r="109" spans="1:5">
      <c r="B109" s="304" t="s">
        <v>142</v>
      </c>
      <c r="C109" s="320">
        <v>0</v>
      </c>
      <c r="D109" s="320">
        <v>0</v>
      </c>
      <c r="E109" s="312"/>
    </row>
    <row r="110" spans="1:5">
      <c r="B110" s="323" t="s">
        <v>119</v>
      </c>
      <c r="C110" s="321">
        <f>SUM(C108:C109)</f>
        <v>5604</v>
      </c>
      <c r="D110" s="321">
        <f>SUM(D108:D109)</f>
        <v>5224</v>
      </c>
      <c r="E110" s="312"/>
    </row>
    <row r="111" spans="1:5">
      <c r="A111" s="312"/>
      <c r="B111" s="312"/>
      <c r="C111" s="312"/>
      <c r="D111" s="312"/>
      <c r="E111" s="312"/>
    </row>
    <row r="112" spans="1:5" ht="18">
      <c r="A112" s="317" t="s">
        <v>163</v>
      </c>
      <c r="B112" s="312"/>
      <c r="C112" s="312"/>
      <c r="D112" s="312"/>
      <c r="E112" s="312"/>
    </row>
    <row r="113" spans="1:5">
      <c r="A113" s="312"/>
      <c r="B113" s="312"/>
      <c r="C113" s="312"/>
      <c r="D113" s="312"/>
      <c r="E113" s="312"/>
    </row>
    <row r="114" spans="1:5">
      <c r="A114" s="313" t="s">
        <v>164</v>
      </c>
      <c r="B114" s="312"/>
      <c r="C114" s="312"/>
      <c r="D114" s="312"/>
      <c r="E114" s="312"/>
    </row>
    <row r="115" spans="1:5" ht="18">
      <c r="A115" s="317"/>
      <c r="B115" s="312"/>
      <c r="C115" s="312"/>
      <c r="D115" s="312"/>
      <c r="E115" s="312"/>
    </row>
    <row r="116" spans="1:5" ht="17.25" customHeight="1">
      <c r="A116" s="317" t="s">
        <v>143</v>
      </c>
      <c r="B116" s="312"/>
      <c r="C116" s="312"/>
      <c r="D116" s="312"/>
      <c r="E116" s="312"/>
    </row>
    <row r="117" spans="1:5" ht="17.25" customHeight="1">
      <c r="A117" s="317"/>
      <c r="B117" s="312"/>
      <c r="C117" s="312"/>
      <c r="D117" s="312"/>
      <c r="E117" s="312"/>
    </row>
    <row r="118" spans="1:5" ht="17.25" customHeight="1">
      <c r="A118" s="324" t="s">
        <v>209</v>
      </c>
      <c r="B118" s="312"/>
      <c r="C118" s="312"/>
      <c r="D118" s="312"/>
      <c r="E118" s="312"/>
    </row>
    <row r="119" spans="1:5" ht="17.25" customHeight="1">
      <c r="A119" s="324"/>
      <c r="B119" s="312"/>
      <c r="C119" s="312"/>
      <c r="D119" s="312"/>
      <c r="E119" s="312"/>
    </row>
    <row r="120" spans="1:5" ht="17.25" customHeight="1">
      <c r="A120" s="334" t="s">
        <v>169</v>
      </c>
      <c r="B120" s="312"/>
      <c r="C120" s="312"/>
      <c r="D120" s="312"/>
      <c r="E120" s="312"/>
    </row>
    <row r="121" spans="1:5">
      <c r="A121" s="318"/>
      <c r="B121" s="312"/>
      <c r="C121" s="312"/>
      <c r="D121" s="312"/>
      <c r="E121" s="312"/>
    </row>
    <row r="122" spans="1:5" ht="33">
      <c r="A122" s="307" t="s">
        <v>117</v>
      </c>
      <c r="B122" s="307" t="s">
        <v>104</v>
      </c>
      <c r="C122" s="307" t="s">
        <v>105</v>
      </c>
      <c r="E122" s="312"/>
    </row>
    <row r="123" spans="1:5" ht="30" customHeight="1">
      <c r="A123" s="415" t="s">
        <v>144</v>
      </c>
      <c r="B123" s="332">
        <v>586.79</v>
      </c>
      <c r="C123" s="327">
        <v>213.29</v>
      </c>
      <c r="E123" s="312"/>
    </row>
    <row r="124" spans="1:5">
      <c r="A124" s="416"/>
      <c r="B124" s="332"/>
      <c r="C124" s="335"/>
      <c r="E124" s="312"/>
    </row>
    <row r="125" spans="1:5">
      <c r="A125" s="323" t="s">
        <v>119</v>
      </c>
      <c r="B125" s="321">
        <f>SUM(B123:B124)</f>
        <v>586.79</v>
      </c>
      <c r="C125" s="321">
        <f>SUM(C123:C124)</f>
        <v>213.29</v>
      </c>
      <c r="E125" s="312"/>
    </row>
    <row r="126" spans="1:5">
      <c r="A126" s="318"/>
      <c r="B126" s="312"/>
      <c r="C126" s="312"/>
      <c r="D126" s="312"/>
      <c r="E126" s="312"/>
    </row>
    <row r="127" spans="1:5">
      <c r="A127" s="318"/>
      <c r="B127" s="312"/>
      <c r="C127" s="312"/>
      <c r="D127" s="312"/>
      <c r="E127" s="312"/>
    </row>
    <row r="128" spans="1:5">
      <c r="A128" s="326" t="s">
        <v>218</v>
      </c>
      <c r="B128" s="312"/>
      <c r="C128" s="312"/>
      <c r="D128" s="312"/>
      <c r="E128" s="312"/>
    </row>
    <row r="129" spans="1:5">
      <c r="A129" s="318"/>
      <c r="B129" s="312"/>
      <c r="C129" s="312"/>
      <c r="D129" s="312"/>
      <c r="E129" s="312"/>
    </row>
    <row r="130" spans="1:5">
      <c r="A130" s="405" t="s">
        <v>215</v>
      </c>
      <c r="B130" s="406"/>
      <c r="C130" s="406"/>
      <c r="D130" s="406"/>
    </row>
    <row r="131" spans="1:5">
      <c r="A131" s="406"/>
      <c r="B131" s="406"/>
      <c r="C131" s="406"/>
      <c r="D131" s="406"/>
    </row>
    <row r="132" spans="1:5">
      <c r="A132" s="406"/>
      <c r="B132" s="406"/>
      <c r="C132" s="406"/>
      <c r="D132" s="406"/>
    </row>
    <row r="133" spans="1:5">
      <c r="A133" s="406"/>
      <c r="B133" s="406"/>
      <c r="C133" s="406"/>
      <c r="D133" s="406"/>
    </row>
    <row r="134" spans="1:5">
      <c r="A134" s="406"/>
      <c r="B134" s="406"/>
      <c r="C134" s="406"/>
      <c r="D134" s="406"/>
    </row>
  </sheetData>
  <mergeCells count="41">
    <mergeCell ref="A60:F62"/>
    <mergeCell ref="A34:G34"/>
    <mergeCell ref="A35:G36"/>
    <mergeCell ref="A37:G37"/>
    <mergeCell ref="A38:G39"/>
    <mergeCell ref="A41:G41"/>
    <mergeCell ref="A42:G42"/>
    <mergeCell ref="A43:G43"/>
    <mergeCell ref="A44:XFD44"/>
    <mergeCell ref="A123:A124"/>
    <mergeCell ref="A63:F63"/>
    <mergeCell ref="A103:E104"/>
    <mergeCell ref="B106:D106"/>
    <mergeCell ref="A75:B75"/>
    <mergeCell ref="A65:E65"/>
    <mergeCell ref="A66:F66"/>
    <mergeCell ref="A30:G30"/>
    <mergeCell ref="A31:G31"/>
    <mergeCell ref="A40:G40"/>
    <mergeCell ref="A14:G14"/>
    <mergeCell ref="A6:G7"/>
    <mergeCell ref="A8:G8"/>
    <mergeCell ref="A9:G10"/>
    <mergeCell ref="A11:G12"/>
    <mergeCell ref="A27:G28"/>
    <mergeCell ref="A130:D134"/>
    <mergeCell ref="A13:G13"/>
    <mergeCell ref="A2:G2"/>
    <mergeCell ref="A3:G3"/>
    <mergeCell ref="A5:G5"/>
    <mergeCell ref="A45:G45"/>
    <mergeCell ref="A59:F59"/>
    <mergeCell ref="A32:G33"/>
    <mergeCell ref="A15:G15"/>
    <mergeCell ref="A16:G17"/>
    <mergeCell ref="A18:G19"/>
    <mergeCell ref="A20:G21"/>
    <mergeCell ref="A22:G22"/>
    <mergeCell ref="A23:G25"/>
    <mergeCell ref="A26:G26"/>
    <mergeCell ref="A29:G29"/>
  </mergeCells>
  <hyperlinks>
    <hyperlink ref="A114" location="'11'!A1" display="Ver Cuadro" xr:uid="{00000000-0004-0000-0A00-000000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11"/>
  <sheetViews>
    <sheetView showGridLines="0" zoomScale="85" zoomScaleNormal="85" workbookViewId="0">
      <pane ySplit="4" topLeftCell="A5" activePane="bottomLeft" state="frozen"/>
      <selection pane="bottomLeft" activeCell="C15" sqref="C13:C15"/>
    </sheetView>
  </sheetViews>
  <sheetFormatPr baseColWidth="10" defaultRowHeight="16.5"/>
  <cols>
    <col min="1" max="1" width="26" style="58" customWidth="1"/>
    <col min="2" max="2" width="50.5703125" style="58" customWidth="1"/>
    <col min="3" max="3" width="23.85546875" style="58" bestFit="1" customWidth="1"/>
    <col min="4" max="4" width="12.140625" style="58" customWidth="1"/>
    <col min="5" max="5" width="13.140625" style="58" bestFit="1" customWidth="1"/>
    <col min="6" max="6" width="19.5703125" style="58" bestFit="1" customWidth="1"/>
    <col min="7" max="7" width="14" style="58" customWidth="1"/>
    <col min="8" max="8" width="13.140625" style="58" bestFit="1" customWidth="1"/>
    <col min="9" max="9" width="13.28515625" style="58" customWidth="1"/>
    <col min="10" max="10" width="15.85546875" style="58" bestFit="1" customWidth="1"/>
    <col min="11" max="11" width="16.28515625" style="58" bestFit="1" customWidth="1"/>
    <col min="12" max="12" width="11.7109375" style="58" customWidth="1"/>
    <col min="13" max="16384" width="11.42578125" style="58"/>
  </cols>
  <sheetData>
    <row r="1" spans="1:15" ht="21">
      <c r="A1" s="298" t="s">
        <v>146</v>
      </c>
    </row>
    <row r="2" spans="1:15" ht="21">
      <c r="A2" s="421" t="str">
        <f>+"COMPOSICIÓN DE LAS INVERSIONES DEL FONDO MUTUO INCOME PCO  USD CORRESPONDIENTE AL  "&amp;UPPER(TEXT(INDICE!O3,"DD \D\E MMMM \D\E AAAA"))</f>
        <v>COMPOSICIÓN DE LAS INVERSIONES DEL FONDO MUTUO INCOME PCO  USD CORRESPONDIENTE AL  30 DE SEPTIEMBRE DE SÁBADO</v>
      </c>
      <c r="B2" s="422"/>
      <c r="C2" s="422"/>
      <c r="D2" s="422"/>
      <c r="E2" s="422"/>
      <c r="F2" s="422"/>
      <c r="G2" s="422"/>
      <c r="H2" s="422"/>
      <c r="I2" s="422"/>
      <c r="J2" s="422"/>
      <c r="K2" s="292"/>
      <c r="L2" s="292"/>
    </row>
    <row r="4" spans="1:15" ht="86.25" customHeight="1">
      <c r="A4" s="297" t="s">
        <v>147</v>
      </c>
      <c r="B4" s="297" t="s">
        <v>148</v>
      </c>
      <c r="C4" s="297" t="s">
        <v>152</v>
      </c>
      <c r="D4" s="297" t="s">
        <v>153</v>
      </c>
      <c r="E4" s="297" t="s">
        <v>154</v>
      </c>
      <c r="F4" s="297" t="s">
        <v>149</v>
      </c>
      <c r="G4" s="297" t="s">
        <v>155</v>
      </c>
      <c r="H4" s="297" t="s">
        <v>150</v>
      </c>
      <c r="I4" s="297" t="s">
        <v>156</v>
      </c>
      <c r="J4" s="297" t="s">
        <v>157</v>
      </c>
      <c r="K4" s="297" t="s">
        <v>158</v>
      </c>
      <c r="L4" s="297" t="s">
        <v>159</v>
      </c>
      <c r="M4" s="297" t="s">
        <v>160</v>
      </c>
      <c r="N4" s="297" t="s">
        <v>161</v>
      </c>
      <c r="O4" s="297" t="s">
        <v>162</v>
      </c>
    </row>
    <row r="5" spans="1:15">
      <c r="A5" s="294" t="s">
        <v>191</v>
      </c>
      <c r="B5" s="294" t="s">
        <v>192</v>
      </c>
      <c r="C5" s="294" t="s">
        <v>193</v>
      </c>
      <c r="D5" s="294" t="s">
        <v>194</v>
      </c>
      <c r="E5" s="299">
        <v>44496</v>
      </c>
      <c r="F5" s="294" t="s">
        <v>196</v>
      </c>
      <c r="G5" s="294" t="s">
        <v>195</v>
      </c>
      <c r="H5" s="301" t="s">
        <v>197</v>
      </c>
      <c r="I5" s="301">
        <v>50000</v>
      </c>
      <c r="J5" s="301">
        <v>61182.52</v>
      </c>
      <c r="K5" s="301" t="s">
        <v>197</v>
      </c>
      <c r="L5" s="300">
        <v>0</v>
      </c>
      <c r="M5" s="300">
        <v>1</v>
      </c>
      <c r="N5" s="300">
        <v>0.92421105928666125</v>
      </c>
      <c r="O5" s="300">
        <v>0.92421105928666125</v>
      </c>
    </row>
    <row r="6" spans="1:15">
      <c r="A6" s="294"/>
      <c r="B6" s="294"/>
      <c r="C6" s="294"/>
      <c r="D6" s="294"/>
      <c r="E6" s="302"/>
      <c r="F6" s="294"/>
      <c r="G6" s="294"/>
      <c r="H6" s="301"/>
      <c r="I6" s="301"/>
      <c r="J6" s="301"/>
      <c r="K6" s="301"/>
      <c r="L6" s="303"/>
      <c r="M6" s="303"/>
      <c r="N6" s="300"/>
      <c r="O6" s="300"/>
    </row>
    <row r="7" spans="1:15">
      <c r="A7" s="294"/>
      <c r="B7" s="294"/>
      <c r="C7" s="294"/>
      <c r="D7" s="294"/>
      <c r="E7" s="302"/>
      <c r="F7" s="294"/>
      <c r="G7" s="294"/>
      <c r="H7" s="301"/>
      <c r="I7" s="301"/>
      <c r="J7" s="301"/>
      <c r="K7" s="301"/>
      <c r="L7" s="300"/>
      <c r="M7" s="303"/>
      <c r="N7" s="300"/>
      <c r="O7" s="300"/>
    </row>
    <row r="8" spans="1:15">
      <c r="A8" s="294"/>
      <c r="B8" s="294"/>
      <c r="C8" s="294"/>
      <c r="D8" s="294"/>
      <c r="E8" s="302"/>
      <c r="F8" s="294"/>
      <c r="G8" s="294"/>
      <c r="H8" s="301"/>
      <c r="I8" s="301"/>
      <c r="J8" s="301"/>
      <c r="K8" s="301"/>
      <c r="L8" s="300"/>
      <c r="M8" s="303"/>
      <c r="N8" s="300"/>
      <c r="O8" s="300"/>
    </row>
    <row r="9" spans="1:15">
      <c r="A9" s="423" t="s">
        <v>151</v>
      </c>
      <c r="B9" s="423"/>
      <c r="C9" s="423"/>
      <c r="D9" s="423"/>
      <c r="E9" s="423"/>
      <c r="F9" s="423"/>
      <c r="G9" s="423"/>
      <c r="H9" s="423"/>
      <c r="I9" s="424"/>
      <c r="J9" s="296">
        <f>SUM(J5:J8)</f>
        <v>61182.52</v>
      </c>
      <c r="K9" s="425"/>
      <c r="L9" s="423"/>
      <c r="M9" s="423"/>
      <c r="N9" s="423"/>
      <c r="O9" s="424"/>
    </row>
    <row r="11" spans="1:15">
      <c r="A11" s="293" t="s">
        <v>217</v>
      </c>
      <c r="B11" s="70"/>
      <c r="F11" s="295">
        <f>'2'!E16</f>
        <v>66199.727199999994</v>
      </c>
    </row>
  </sheetData>
  <mergeCells count="3">
    <mergeCell ref="A2:J2"/>
    <mergeCell ref="A9:I9"/>
    <mergeCell ref="K9:O9"/>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aT106L32DJMY5qsktjNtnnOTReutNrL02p/tdsYKubs=</DigestValue>
    </Reference>
    <Reference Type="http://www.w3.org/2000/09/xmldsig#Object" URI="#idOfficeObject">
      <DigestMethod Algorithm="http://www.w3.org/2001/04/xmlenc#sha256"/>
      <DigestValue>QhscVdK48MYPw1ogLu+nHIggUAmTPi4C70KuhRoePVc=</DigestValue>
    </Reference>
    <Reference Type="http://uri.etsi.org/01903#SignedProperties" URI="#idSignedProperties">
      <Transforms>
        <Transform Algorithm="http://www.w3.org/TR/2001/REC-xml-c14n-20010315"/>
      </Transforms>
      <DigestMethod Algorithm="http://www.w3.org/2001/04/xmlenc#sha256"/>
      <DigestValue>x7L+W2Yf8DDbvFBXSHvtgBIAHF4JJjqB4g43i58nZ6M=</DigestValue>
    </Reference>
    <Reference Type="http://www.w3.org/2000/09/xmldsig#Object" URI="#idValidSigLnImg">
      <DigestMethod Algorithm="http://www.w3.org/2001/04/xmlenc#sha256"/>
      <DigestValue>jD3u++JecAm+HQgKi20mjSLX1hrdvFTvpv268ycMuQs=</DigestValue>
    </Reference>
    <Reference Type="http://www.w3.org/2000/09/xmldsig#Object" URI="#idInvalidSigLnImg">
      <DigestMethod Algorithm="http://www.w3.org/2001/04/xmlenc#sha256"/>
      <DigestValue>6EZ37KJQPi9waTWiKghclMqGU+ijgSaHwjWr4PRTtRo=</DigestValue>
    </Reference>
  </SignedInfo>
  <SignatureValue>AuYQpLsf1F6xH6b9B2+cRA8uG5L1leovY6HqkK5VD8Ilyc4peBEHJGPK/kAwzIa0iT1pBW38+i0c
Y5JR0GgxFU/LhbOMVWacbEphHAojm2RuqBFg4Dff7kNVd6KGA5/eF0C18J64zOobuK1U/JZ+ufmm
fuYYSfjmE71ZmZKOMqCmaiVHuhWAmoyuk4hXmEFuhQJgJzUf1DznTvYLq7Gev/uQo0MUalYxqC1S
3bAAFcafx8D6f4QtPqh7dvrQRTbyOS1T8i3Am9VOe77FIZtcZFCiPXyVIjflu5eOuummU+6B8Ov7
IxAUXdaG4WsIbhqmG70g2CJSJ0fUuuLdH52HmQ==</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d209guDQnL1u2rWyR7JKP9othl/+x1wIKDFJQlXbgNU=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yiWv4NZjdOJAL+yaDRqH1vgqZjg6C7QVWNtxj1RMJKA=</DigestValue>
      </Reference>
      <Reference URI="/xl/drawings/vmlDrawing1.vml?ContentType=application/vnd.openxmlformats-officedocument.vmlDrawing">
        <DigestMethod Algorithm="http://www.w3.org/2001/04/xmlenc#sha256"/>
        <DigestValue>4Om4H//o48qskJyEHhO1L686KFUGI4j3TEqHt7ZkU9w=</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f2MDZugCsoFfxaeHg3+3fN/DtmmVOvnn+2JKiLXVivk=</DigestValue>
      </Reference>
      <Reference URI="/xl/media/image3.emf?ContentType=image/x-emf">
        <DigestMethod Algorithm="http://www.w3.org/2001/04/xmlenc#sha256"/>
        <DigestValue>zeZNhp3vGe64eB+IaYKjw+tREedlN5hL0g0Iq9se2V8=</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1A8Sv75PoR5w9l1EWT2fMlwjczFLedlXXYsZTgN3g4U=</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Cfw0083YUx4+c//A9/5+RCOR/iKtsVeQiYxZH4bhzc8=</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sHxq/t9w8ChQzAdQHxFi4f0w5HM4Tjue67PjZ2+uIgQ=</DigestValue>
      </Reference>
      <Reference URI="/xl/styles.xml?ContentType=application/vnd.openxmlformats-officedocument.spreadsheetml.styles+xml">
        <DigestMethod Algorithm="http://www.w3.org/2001/04/xmlenc#sha256"/>
        <DigestValue>IZPeDECbBIvhoFbw/7k76x0cgPHfhxN0baE2sH+cgaU=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8aGV4tCkvJ1ZsOVVRfAl3D0rk/HDWUEz3KxOdzGVxsI=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VShg2TRUU7OzBQo+5ZcHScdZKEf6nDeN5c2BbT+o6E8=</DigestValue>
      </Reference>
      <Reference URI="/xl/worksheets/sheet10.xml?ContentType=application/vnd.openxmlformats-officedocument.spreadsheetml.worksheet+xml">
        <DigestMethod Algorithm="http://www.w3.org/2001/04/xmlenc#sha256"/>
        <DigestValue>55kZADy95htSizDetItc3VwIM3olqrv5tGN873gSJjg=</DigestValue>
      </Reference>
      <Reference URI="/xl/worksheets/sheet11.xml?ContentType=application/vnd.openxmlformats-officedocument.spreadsheetml.worksheet+xml">
        <DigestMethod Algorithm="http://www.w3.org/2001/04/xmlenc#sha256"/>
        <DigestValue>SJ8WrwkXzsWztZTRCkkipcF7zVJSVNYbl0AzkMQEdig=</DigestValue>
      </Reference>
      <Reference URI="/xl/worksheets/sheet12.xml?ContentType=application/vnd.openxmlformats-officedocument.spreadsheetml.worksheet+xml">
        <DigestMethod Algorithm="http://www.w3.org/2001/04/xmlenc#sha256"/>
        <DigestValue>Lx1au+LxC39zbR9XCmtIZirdrcVUyuUWJsMbMVFZ25Q=</DigestValue>
      </Reference>
      <Reference URI="/xl/worksheets/sheet2.xml?ContentType=application/vnd.openxmlformats-officedocument.spreadsheetml.worksheet+xml">
        <DigestMethod Algorithm="http://www.w3.org/2001/04/xmlenc#sha256"/>
        <DigestValue>kVM0GpmKm7VLF6r5SKUJJSQlwwPT9JonlZtSsYwp+Zk=</DigestValue>
      </Reference>
      <Reference URI="/xl/worksheets/sheet3.xml?ContentType=application/vnd.openxmlformats-officedocument.spreadsheetml.worksheet+xml">
        <DigestMethod Algorithm="http://www.w3.org/2001/04/xmlenc#sha256"/>
        <DigestValue>PLgZnTakJm921s8S+4jvG8p4Zlw/0mpSAo0bVdNTzS0=</DigestValue>
      </Reference>
      <Reference URI="/xl/worksheets/sheet4.xml?ContentType=application/vnd.openxmlformats-officedocument.spreadsheetml.worksheet+xml">
        <DigestMethod Algorithm="http://www.w3.org/2001/04/xmlenc#sha256"/>
        <DigestValue>FBQeq0PiW1Gae8I7Nn2jCsy9KUXr/Nkyl7rvsaFTe5s=</DigestValue>
      </Reference>
      <Reference URI="/xl/worksheets/sheet5.xml?ContentType=application/vnd.openxmlformats-officedocument.spreadsheetml.worksheet+xml">
        <DigestMethod Algorithm="http://www.w3.org/2001/04/xmlenc#sha256"/>
        <DigestValue>saA5oYEk3kvhmByZUDW0F/Y+hL5k1GADeJXeXRgaLss=</DigestValue>
      </Reference>
      <Reference URI="/xl/worksheets/sheet6.xml?ContentType=application/vnd.openxmlformats-officedocument.spreadsheetml.worksheet+xml">
        <DigestMethod Algorithm="http://www.w3.org/2001/04/xmlenc#sha256"/>
        <DigestValue>JrAy2GsDdNQZu3ZKnTvQE2a0RbMJEzTm0ECq09CzZq8=</DigestValue>
      </Reference>
      <Reference URI="/xl/worksheets/sheet7.xml?ContentType=application/vnd.openxmlformats-officedocument.spreadsheetml.worksheet+xml">
        <DigestMethod Algorithm="http://www.w3.org/2001/04/xmlenc#sha256"/>
        <DigestValue>JGNhEwf9ce/3t3oYJlWqS0f2LSydjkzU2XZBG5HjCVI=</DigestValue>
      </Reference>
      <Reference URI="/xl/worksheets/sheet8.xml?ContentType=application/vnd.openxmlformats-officedocument.spreadsheetml.worksheet+xml">
        <DigestMethod Algorithm="http://www.w3.org/2001/04/xmlenc#sha256"/>
        <DigestValue>bAwxZbI4n/lEWmWjW3q3oUhFWZj1IaMcjI70EcfDtbk=</DigestValue>
      </Reference>
      <Reference URI="/xl/worksheets/sheet9.xml?ContentType=application/vnd.openxmlformats-officedocument.spreadsheetml.worksheet+xml">
        <DigestMethod Algorithm="http://www.w3.org/2001/04/xmlenc#sha256"/>
        <DigestValue>xFTx8SPN3Fwud0+Bc3BOQc2Sp378HgS2l5s1iNAe1JI=</DigestValue>
      </Reference>
    </Manifest>
    <SignatureProperties>
      <SignatureProperty Id="idSignatureTime" Target="#idPackageSignature">
        <mdssi:SignatureTime xmlns:mdssi="http://schemas.openxmlformats.org/package/2006/digital-signature">
          <mdssi:Format>YYYY-MM-DDThh:mm:ssTZD</mdssi:Format>
          <mdssi:Value>2023-10-30T20:47:22Z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Agustina Garcia</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2023-10-30T20:47:22Z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8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JrSPQSoAAAAzAAAADwAAAEwAAAAAAAAAAAAAAAAAAAD//////////2wAAABBAGcAdQBzAHQAaQBuAGEAIABHAGEAcgBjAGk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JrSPQQoAAABwAAAAKQAAAEwAAAAEAAAACQAAAHAAAAD/AAAAfQAAAKAAAABGAGkAcgBtAGEAZABvACAAcABvAHIAOgAgAE0AQQBSAEkAQQAgAEEARwBVAFMAVABJAE4AQQAgAEcAQQBSAEMASQBBACAAQQBHAFUASQBBAFIAC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DBAw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gM+7l5dkDl6grXz6SrKnYmKimjYc1knxu6oLi12r0Xo=</DigestValue>
    </Reference>
    <Reference Type="http://www.w3.org/2000/09/xmldsig#Object" URI="#idOfficeObject">
      <DigestMethod Algorithm="http://www.w3.org/2001/04/xmlenc#sha256"/>
      <DigestValue>++nQRgacJUHMms0ExMg/s8X/nt2i+bOXeEQ3dCVupPc=</DigestValue>
    </Reference>
    <Reference Type="http://uri.etsi.org/01903#SignedProperties" URI="#idSignedProperties">
      <Transforms>
        <Transform Algorithm="http://www.w3.org/TR/2001/REC-xml-c14n-20010315"/>
      </Transforms>
      <DigestMethod Algorithm="http://www.w3.org/2001/04/xmlenc#sha256"/>
      <DigestValue>DZXCY7WxbSdapD6s6ioS0TOvelTy3YJUJWFR9Namk1Y=</DigestValue>
    </Reference>
    <Reference Type="http://www.w3.org/2000/09/xmldsig#Object" URI="#idValidSigLnImg">
      <DigestMethod Algorithm="http://www.w3.org/2001/04/xmlenc#sha256"/>
      <DigestValue>UVauIuOH9mjrdHPjHjN86p8tzrlLATFqsbHzHVD3w/M=</DigestValue>
    </Reference>
    <Reference Type="http://www.w3.org/2000/09/xmldsig#Object" URI="#idInvalidSigLnImg">
      <DigestMethod Algorithm="http://www.w3.org/2001/04/xmlenc#sha256"/>
      <DigestValue>tnNYQLheqXe+d8LGKC8KJMMOB4TUBmosp4ZOVQS8MPg=</DigestValue>
    </Reference>
  </SignedInfo>
  <SignatureValue>fJ8+cyK1J7I+WpzW1N2eKhS+uwDVB+dalY+oISvkRAxyxv+P0Ru4kX/HtVwnpfGsLhp9lBcEb+ai
2ry5ooPb+yV5N5eHNW2ddLoBbtsqs8wQSbPARYrZE10EbdQNxMdvXzQ1zaggQ6oW04Gw1Job1xf1
4BP1D4mEK0mrfoFF8rMzAQVsv/izyjfrswdHA0Orqpwfbf7Fqpg4oUZ698vFj5AT1YHSBduK4kLu
gfW4kTqvHIrQOWK3HUDf58Ilf0pXSi27qHQFDHGl169pcyZPeE2UFTj2KRSiDzAne+uDN4i+0YO8
hmUGZPBMGbzERKNg0gUbRZPe02AU9jY+1ohYew==</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d209guDQnL1u2rWyR7JKP9othl/+x1wIKDFJQlXbgNU=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yiWv4NZjdOJAL+yaDRqH1vgqZjg6C7QVWNtxj1RMJKA=</DigestValue>
      </Reference>
      <Reference URI="/xl/drawings/vmlDrawing1.vml?ContentType=application/vnd.openxmlformats-officedocument.vmlDrawing">
        <DigestMethod Algorithm="http://www.w3.org/2001/04/xmlenc#sha256"/>
        <DigestValue>4Om4H//o48qskJyEHhO1L686KFUGI4j3TEqHt7ZkU9w=</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f2MDZugCsoFfxaeHg3+3fN/DtmmVOvnn+2JKiLXVivk=</DigestValue>
      </Reference>
      <Reference URI="/xl/media/image3.emf?ContentType=image/x-emf">
        <DigestMethod Algorithm="http://www.w3.org/2001/04/xmlenc#sha256"/>
        <DigestValue>zeZNhp3vGe64eB+IaYKjw+tREedlN5hL0g0Iq9se2V8=</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1A8Sv75PoR5w9l1EWT2fMlwjczFLedlXXYsZTgN3g4U=</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Cfw0083YUx4+c//A9/5+RCOR/iKtsVeQiYxZH4bhzc8=</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sHxq/t9w8ChQzAdQHxFi4f0w5HM4Tjue67PjZ2+uIgQ=</DigestValue>
      </Reference>
      <Reference URI="/xl/styles.xml?ContentType=application/vnd.openxmlformats-officedocument.spreadsheetml.styles+xml">
        <DigestMethod Algorithm="http://www.w3.org/2001/04/xmlenc#sha256"/>
        <DigestValue>IZPeDECbBIvhoFbw/7k76x0cgPHfhxN0baE2sH+cgaU=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8aGV4tCkvJ1ZsOVVRfAl3D0rk/HDWUEz3KxOdzGVxsI=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VShg2TRUU7OzBQo+5ZcHScdZKEf6nDeN5c2BbT+o6E8=</DigestValue>
      </Reference>
      <Reference URI="/xl/worksheets/sheet10.xml?ContentType=application/vnd.openxmlformats-officedocument.spreadsheetml.worksheet+xml">
        <DigestMethod Algorithm="http://www.w3.org/2001/04/xmlenc#sha256"/>
        <DigestValue>55kZADy95htSizDetItc3VwIM3olqrv5tGN873gSJjg=</DigestValue>
      </Reference>
      <Reference URI="/xl/worksheets/sheet11.xml?ContentType=application/vnd.openxmlformats-officedocument.spreadsheetml.worksheet+xml">
        <DigestMethod Algorithm="http://www.w3.org/2001/04/xmlenc#sha256"/>
        <DigestValue>SJ8WrwkXzsWztZTRCkkipcF7zVJSVNYbl0AzkMQEdig=</DigestValue>
      </Reference>
      <Reference URI="/xl/worksheets/sheet12.xml?ContentType=application/vnd.openxmlformats-officedocument.spreadsheetml.worksheet+xml">
        <DigestMethod Algorithm="http://www.w3.org/2001/04/xmlenc#sha256"/>
        <DigestValue>Lx1au+LxC39zbR9XCmtIZirdrcVUyuUWJsMbMVFZ25Q=</DigestValue>
      </Reference>
      <Reference URI="/xl/worksheets/sheet2.xml?ContentType=application/vnd.openxmlformats-officedocument.spreadsheetml.worksheet+xml">
        <DigestMethod Algorithm="http://www.w3.org/2001/04/xmlenc#sha256"/>
        <DigestValue>kVM0GpmKm7VLF6r5SKUJJSQlwwPT9JonlZtSsYwp+Zk=</DigestValue>
      </Reference>
      <Reference URI="/xl/worksheets/sheet3.xml?ContentType=application/vnd.openxmlformats-officedocument.spreadsheetml.worksheet+xml">
        <DigestMethod Algorithm="http://www.w3.org/2001/04/xmlenc#sha256"/>
        <DigestValue>PLgZnTakJm921s8S+4jvG8p4Zlw/0mpSAo0bVdNTzS0=</DigestValue>
      </Reference>
      <Reference URI="/xl/worksheets/sheet4.xml?ContentType=application/vnd.openxmlformats-officedocument.spreadsheetml.worksheet+xml">
        <DigestMethod Algorithm="http://www.w3.org/2001/04/xmlenc#sha256"/>
        <DigestValue>FBQeq0PiW1Gae8I7Nn2jCsy9KUXr/Nkyl7rvsaFTe5s=</DigestValue>
      </Reference>
      <Reference URI="/xl/worksheets/sheet5.xml?ContentType=application/vnd.openxmlformats-officedocument.spreadsheetml.worksheet+xml">
        <DigestMethod Algorithm="http://www.w3.org/2001/04/xmlenc#sha256"/>
        <DigestValue>saA5oYEk3kvhmByZUDW0F/Y+hL5k1GADeJXeXRgaLss=</DigestValue>
      </Reference>
      <Reference URI="/xl/worksheets/sheet6.xml?ContentType=application/vnd.openxmlformats-officedocument.spreadsheetml.worksheet+xml">
        <DigestMethod Algorithm="http://www.w3.org/2001/04/xmlenc#sha256"/>
        <DigestValue>JrAy2GsDdNQZu3ZKnTvQE2a0RbMJEzTm0ECq09CzZq8=</DigestValue>
      </Reference>
      <Reference URI="/xl/worksheets/sheet7.xml?ContentType=application/vnd.openxmlformats-officedocument.spreadsheetml.worksheet+xml">
        <DigestMethod Algorithm="http://www.w3.org/2001/04/xmlenc#sha256"/>
        <DigestValue>JGNhEwf9ce/3t3oYJlWqS0f2LSydjkzU2XZBG5HjCVI=</DigestValue>
      </Reference>
      <Reference URI="/xl/worksheets/sheet8.xml?ContentType=application/vnd.openxmlformats-officedocument.spreadsheetml.worksheet+xml">
        <DigestMethod Algorithm="http://www.w3.org/2001/04/xmlenc#sha256"/>
        <DigestValue>bAwxZbI4n/lEWmWjW3q3oUhFWZj1IaMcjI70EcfDtbk=</DigestValue>
      </Reference>
      <Reference URI="/xl/worksheets/sheet9.xml?ContentType=application/vnd.openxmlformats-officedocument.spreadsheetml.worksheet+xml">
        <DigestMethod Algorithm="http://www.w3.org/2001/04/xmlenc#sha256"/>
        <DigestValue>xFTx8SPN3Fwud0+Bc3BOQc2Sp378HgS2l5s1iNAe1JI=</DigestValue>
      </Reference>
    </Manifest>
    <SignatureProperties>
      <SignatureProperty Id="idSignatureTime" Target="#idPackageSignature">
        <mdssi:SignatureTime xmlns:mdssi="http://schemas.openxmlformats.org/package/2006/digital-signature">
          <mdssi:Format>YYYY-MM-DDThh:mm:ssTZD</mdssi:Format>
          <mdssi:Value>2023-10-30T20:56:03Z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2023-10-30T20:56:03Z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I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xww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INDICE</vt:lpstr>
      <vt:lpstr>1</vt:lpstr>
      <vt:lpstr>2</vt:lpstr>
      <vt:lpstr>3</vt:lpstr>
      <vt:lpstr>4</vt:lpstr>
      <vt:lpstr>5</vt:lpstr>
      <vt:lpstr>6</vt:lpstr>
      <vt:lpstr>7</vt:lpstr>
      <vt:lpstr>8</vt:lpstr>
      <vt:lpstr>9</vt:lpstr>
      <vt:lpstr>10</vt:lpstr>
      <vt:lpstr>11</vt:lpstr>
      <vt:lpstr>'10'!_Hlk492023274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2023-10-30T19:39:26Z</dcterms:modified>
</cp:coreProperties>
</file>